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4BAB7355-DC2C-4EB7-8D11-2310ADFD9B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5" l="1"/>
  <c r="Y40" i="16"/>
  <c r="G40" i="17"/>
  <c r="H39" i="17" s="1"/>
  <c r="D40" i="1"/>
  <c r="Z39" i="2"/>
  <c r="Z39" i="3"/>
  <c r="Z39" i="4"/>
  <c r="Y39" i="4"/>
  <c r="Z39" i="5"/>
  <c r="Y39" i="5"/>
  <c r="Z39" i="6"/>
  <c r="Z39" i="7"/>
  <c r="Z39" i="8"/>
  <c r="Y39" i="8"/>
  <c r="Z39" i="9"/>
  <c r="Z39" i="10"/>
  <c r="Z39" i="13"/>
  <c r="Z39" i="14"/>
  <c r="Z39" i="15"/>
  <c r="Y39" i="16"/>
  <c r="Z39" i="16" s="1"/>
  <c r="Z39" i="17"/>
  <c r="Z39" i="18"/>
  <c r="Z39" i="19"/>
  <c r="Z39" i="20"/>
  <c r="Y39" i="20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Z39" i="11" s="1"/>
  <c r="J39" i="11"/>
  <c r="W39" i="12"/>
  <c r="Y39" i="12" s="1"/>
  <c r="Z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Z39" i="21" s="1"/>
  <c r="J39" i="21"/>
  <c r="W39" i="1"/>
  <c r="Y39" i="1" s="1"/>
  <c r="Z39" i="1" s="1"/>
  <c r="J39" i="1"/>
  <c r="K38" i="2"/>
  <c r="C38" i="3"/>
  <c r="C40" i="3" s="1"/>
  <c r="S38" i="4"/>
  <c r="Q38" i="4"/>
  <c r="U38" i="5"/>
  <c r="S38" i="5"/>
  <c r="M38" i="5"/>
  <c r="K38" i="5"/>
  <c r="U38" i="6"/>
  <c r="M38" i="6"/>
  <c r="K38" i="6"/>
  <c r="E38" i="6"/>
  <c r="E40" i="6" s="1"/>
  <c r="S38" i="7"/>
  <c r="M38" i="7"/>
  <c r="E38" i="7"/>
  <c r="E40" i="7" s="1"/>
  <c r="C38" i="7"/>
  <c r="C40" i="7" s="1"/>
  <c r="F38" i="8"/>
  <c r="F40" i="8" s="1"/>
  <c r="V38" i="9"/>
  <c r="D38" i="9"/>
  <c r="D40" i="9" s="1"/>
  <c r="V38" i="10"/>
  <c r="R38" i="10"/>
  <c r="T38" i="11"/>
  <c r="N38" i="11"/>
  <c r="T38" i="12"/>
  <c r="L38" i="12"/>
  <c r="J38" i="12"/>
  <c r="L38" i="13"/>
  <c r="D38" i="13"/>
  <c r="D40" i="13" s="1"/>
  <c r="L38" i="14"/>
  <c r="D38" i="14"/>
  <c r="D40" i="14" s="1"/>
  <c r="AA38" i="15"/>
  <c r="AA40" i="15" s="1"/>
  <c r="E38" i="15"/>
  <c r="E40" i="15" s="1"/>
  <c r="V38" i="16"/>
  <c r="X38" i="17"/>
  <c r="G38" i="17"/>
  <c r="F38" i="17"/>
  <c r="F40" i="17" s="1"/>
  <c r="N38" i="18"/>
  <c r="F38" i="18"/>
  <c r="F40" i="18" s="1"/>
  <c r="L38" i="19"/>
  <c r="H38" i="19"/>
  <c r="O38" i="20"/>
  <c r="M38" i="20"/>
  <c r="X38" i="21"/>
  <c r="X40" i="21" s="1"/>
  <c r="U38" i="21"/>
  <c r="H38" i="21"/>
  <c r="E38" i="21"/>
  <c r="E40" i="21" s="1"/>
  <c r="P38" i="1"/>
  <c r="M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Y38" i="7" s="1"/>
  <c r="X36" i="7"/>
  <c r="Z36" i="7" s="1"/>
  <c r="W36" i="7"/>
  <c r="V36" i="7"/>
  <c r="U36" i="7"/>
  <c r="T36" i="7"/>
  <c r="S36" i="7"/>
  <c r="R36" i="7"/>
  <c r="Q36" i="7"/>
  <c r="Q38" i="7" s="1"/>
  <c r="P36" i="7"/>
  <c r="O36" i="7"/>
  <c r="N36" i="7"/>
  <c r="M36" i="7"/>
  <c r="L36" i="7"/>
  <c r="K36" i="7"/>
  <c r="J36" i="7"/>
  <c r="I36" i="7"/>
  <c r="I38" i="7" s="1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R38" i="8" s="1"/>
  <c r="Q36" i="8"/>
  <c r="P36" i="8"/>
  <c r="O36" i="8"/>
  <c r="N36" i="8"/>
  <c r="M36" i="8"/>
  <c r="L36" i="8"/>
  <c r="K36" i="8"/>
  <c r="J36" i="8"/>
  <c r="J38" i="8" s="1"/>
  <c r="I36" i="8"/>
  <c r="H36" i="8"/>
  <c r="G36" i="8"/>
  <c r="F36" i="8"/>
  <c r="E36" i="8"/>
  <c r="D36" i="8"/>
  <c r="C36" i="8"/>
  <c r="AA36" i="9"/>
  <c r="AA38" i="9" s="1"/>
  <c r="AA40" i="9" s="1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J38" i="9" s="1"/>
  <c r="I36" i="9"/>
  <c r="H36" i="9"/>
  <c r="G36" i="9"/>
  <c r="F36" i="9"/>
  <c r="E36" i="9"/>
  <c r="D36" i="9"/>
  <c r="C36" i="9"/>
  <c r="AA36" i="10"/>
  <c r="AA38" i="10" s="1"/>
  <c r="AA40" i="10" s="1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AA38" i="11" s="1"/>
  <c r="AA40" i="11" s="1"/>
  <c r="Z36" i="11"/>
  <c r="Y36" i="11"/>
  <c r="X36" i="11"/>
  <c r="W36" i="11"/>
  <c r="V36" i="11"/>
  <c r="U36" i="11"/>
  <c r="T36" i="11"/>
  <c r="S36" i="11"/>
  <c r="R36" i="11"/>
  <c r="R38" i="11" s="1"/>
  <c r="Q36" i="11"/>
  <c r="P36" i="11"/>
  <c r="O36" i="11"/>
  <c r="N36" i="11"/>
  <c r="M36" i="11"/>
  <c r="L36" i="11"/>
  <c r="K36" i="11"/>
  <c r="J36" i="11"/>
  <c r="J38" i="11" s="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V38" i="12" s="1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J38" i="13" s="1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E38" i="16" s="1"/>
  <c r="E40" i="16" s="1"/>
  <c r="D36" i="16"/>
  <c r="D38" i="16" s="1"/>
  <c r="D40" i="16" s="1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D38" i="17" s="1"/>
  <c r="D40" i="17" s="1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M38" i="19" s="1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U38" i="2" s="1"/>
  <c r="T27" i="2"/>
  <c r="S27" i="2"/>
  <c r="R27" i="2"/>
  <c r="Q27" i="2"/>
  <c r="P27" i="2"/>
  <c r="O27" i="2"/>
  <c r="N27" i="2"/>
  <c r="M27" i="2"/>
  <c r="M38" i="2" s="1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M38" i="3" s="1"/>
  <c r="L27" i="3"/>
  <c r="K27" i="3"/>
  <c r="J27" i="3"/>
  <c r="I27" i="3"/>
  <c r="H27" i="3"/>
  <c r="G27" i="3"/>
  <c r="F27" i="3"/>
  <c r="E27" i="3"/>
  <c r="E38" i="3" s="1"/>
  <c r="E40" i="3" s="1"/>
  <c r="D27" i="3"/>
  <c r="C27" i="3"/>
  <c r="AA27" i="4"/>
  <c r="Y27" i="4"/>
  <c r="X27" i="4"/>
  <c r="W27" i="4"/>
  <c r="V27" i="4"/>
  <c r="U27" i="4"/>
  <c r="U38" i="4" s="1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N38" i="13" s="1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N38" i="14" s="1"/>
  <c r="M27" i="14"/>
  <c r="L27" i="14"/>
  <c r="K27" i="14"/>
  <c r="J27" i="14"/>
  <c r="I27" i="14"/>
  <c r="H27" i="14"/>
  <c r="G27" i="14"/>
  <c r="F27" i="14"/>
  <c r="F38" i="14" s="1"/>
  <c r="F40" i="14" s="1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G38" i="15" s="1"/>
  <c r="G40" i="15" s="1"/>
  <c r="H39" i="15" s="1"/>
  <c r="H40" i="15" s="1"/>
  <c r="I39" i="15" s="1"/>
  <c r="I40" i="15" s="1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H38" i="16" s="1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P38" i="18" s="1"/>
  <c r="O27" i="18"/>
  <c r="N27" i="18"/>
  <c r="M27" i="18"/>
  <c r="L27" i="18"/>
  <c r="K27" i="18"/>
  <c r="J27" i="18"/>
  <c r="I27" i="18"/>
  <c r="H27" i="18"/>
  <c r="H38" i="18" s="1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P38" i="19" s="1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Z27" i="21" s="1"/>
  <c r="X27" i="21"/>
  <c r="W27" i="21"/>
  <c r="W38" i="21" s="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G38" i="21" s="1"/>
  <c r="G40" i="21" s="1"/>
  <c r="H39" i="21" s="1"/>
  <c r="H40" i="21" s="1"/>
  <c r="I39" i="21" s="1"/>
  <c r="F27" i="21"/>
  <c r="E27" i="21"/>
  <c r="D27" i="21"/>
  <c r="C27" i="21"/>
  <c r="AA27" i="1"/>
  <c r="Y27" i="1"/>
  <c r="X27" i="1"/>
  <c r="W27" i="1"/>
  <c r="V27" i="1"/>
  <c r="U27" i="1"/>
  <c r="T27" i="1"/>
  <c r="S27" i="1"/>
  <c r="R27" i="1"/>
  <c r="Q27" i="1"/>
  <c r="P27" i="1"/>
  <c r="O27" i="1"/>
  <c r="O38" i="1" s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T17" i="2"/>
  <c r="T38" i="2" s="1"/>
  <c r="S17" i="2"/>
  <c r="R17" i="2"/>
  <c r="R38" i="2" s="1"/>
  <c r="Q17" i="2"/>
  <c r="Q38" i="2" s="1"/>
  <c r="P17" i="2"/>
  <c r="O17" i="2"/>
  <c r="O38" i="2" s="1"/>
  <c r="N17" i="2"/>
  <c r="M17" i="2"/>
  <c r="L17" i="2"/>
  <c r="L38" i="2" s="1"/>
  <c r="K17" i="2"/>
  <c r="J17" i="2"/>
  <c r="J38" i="2" s="1"/>
  <c r="I17" i="2"/>
  <c r="I38" i="2" s="1"/>
  <c r="H17" i="2"/>
  <c r="G17" i="2"/>
  <c r="G38" i="2" s="1"/>
  <c r="G40" i="2" s="1"/>
  <c r="H39" i="2" s="1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W17" i="3"/>
  <c r="W38" i="3" s="1"/>
  <c r="V17" i="3"/>
  <c r="U17" i="3"/>
  <c r="T17" i="3"/>
  <c r="T38" i="3" s="1"/>
  <c r="S17" i="3"/>
  <c r="R17" i="3"/>
  <c r="R38" i="3" s="1"/>
  <c r="Q17" i="3"/>
  <c r="Q38" i="3" s="1"/>
  <c r="P17" i="3"/>
  <c r="O17" i="3"/>
  <c r="O38" i="3" s="1"/>
  <c r="N17" i="3"/>
  <c r="M17" i="3"/>
  <c r="L17" i="3"/>
  <c r="L38" i="3" s="1"/>
  <c r="K17" i="3"/>
  <c r="J17" i="3"/>
  <c r="J38" i="3" s="1"/>
  <c r="I17" i="3"/>
  <c r="I38" i="3" s="1"/>
  <c r="H17" i="3"/>
  <c r="G17" i="3"/>
  <c r="G38" i="3" s="1"/>
  <c r="G40" i="3" s="1"/>
  <c r="H39" i="3" s="1"/>
  <c r="F17" i="3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T17" i="4"/>
  <c r="T38" i="4" s="1"/>
  <c r="S17" i="4"/>
  <c r="R17" i="4"/>
  <c r="R38" i="4" s="1"/>
  <c r="Q17" i="4"/>
  <c r="P17" i="4"/>
  <c r="O17" i="4"/>
  <c r="O38" i="4" s="1"/>
  <c r="N17" i="4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D17" i="4"/>
  <c r="D38" i="4" s="1"/>
  <c r="D40" i="4" s="1"/>
  <c r="C17" i="4"/>
  <c r="AA17" i="5"/>
  <c r="AA38" i="5" s="1"/>
  <c r="AA40" i="5" s="1"/>
  <c r="Y17" i="5"/>
  <c r="Y38" i="5" s="1"/>
  <c r="X17" i="5"/>
  <c r="W17" i="5"/>
  <c r="W38" i="5" s="1"/>
  <c r="V17" i="5"/>
  <c r="U17" i="5"/>
  <c r="T17" i="5"/>
  <c r="S17" i="5"/>
  <c r="R17" i="5"/>
  <c r="R38" i="5" s="1"/>
  <c r="Q17" i="5"/>
  <c r="Q38" i="5" s="1"/>
  <c r="P17" i="5"/>
  <c r="P38" i="5" s="1"/>
  <c r="O17" i="5"/>
  <c r="O38" i="5" s="1"/>
  <c r="N17" i="5"/>
  <c r="M17" i="5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E38" i="5" s="1"/>
  <c r="D17" i="5"/>
  <c r="C17" i="5"/>
  <c r="C38" i="5" s="1"/>
  <c r="C40" i="5" s="1"/>
  <c r="AA17" i="6"/>
  <c r="AA38" i="6" s="1"/>
  <c r="AA40" i="6" s="1"/>
  <c r="Y17" i="6"/>
  <c r="Z17" i="6" s="1"/>
  <c r="X17" i="6"/>
  <c r="X38" i="6" s="1"/>
  <c r="W17" i="6"/>
  <c r="W38" i="6" s="1"/>
  <c r="V17" i="6"/>
  <c r="U17" i="6"/>
  <c r="T17" i="6"/>
  <c r="S17" i="6"/>
  <c r="R17" i="6"/>
  <c r="R38" i="6" s="1"/>
  <c r="Q17" i="6"/>
  <c r="Q38" i="6" s="1"/>
  <c r="P17" i="6"/>
  <c r="P38" i="6" s="1"/>
  <c r="O17" i="6"/>
  <c r="O38" i="6" s="1"/>
  <c r="N17" i="6"/>
  <c r="M17" i="6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D17" i="6"/>
  <c r="C17" i="6"/>
  <c r="C38" i="6" s="1"/>
  <c r="C40" i="6" s="1"/>
  <c r="AA17" i="7"/>
  <c r="AA38" i="7" s="1"/>
  <c r="AA40" i="7" s="1"/>
  <c r="Y17" i="7"/>
  <c r="X17" i="7"/>
  <c r="W17" i="7"/>
  <c r="V17" i="7"/>
  <c r="U17" i="7"/>
  <c r="U38" i="7" s="1"/>
  <c r="T17" i="7"/>
  <c r="S17" i="7"/>
  <c r="R17" i="7"/>
  <c r="R38" i="7" s="1"/>
  <c r="Q17" i="7"/>
  <c r="P17" i="7"/>
  <c r="P38" i="7" s="1"/>
  <c r="O17" i="7"/>
  <c r="N17" i="7"/>
  <c r="M17" i="7"/>
  <c r="L17" i="7"/>
  <c r="K17" i="7"/>
  <c r="K38" i="7" s="1"/>
  <c r="J17" i="7"/>
  <c r="J38" i="7" s="1"/>
  <c r="I17" i="7"/>
  <c r="H17" i="7"/>
  <c r="H38" i="7" s="1"/>
  <c r="G17" i="7"/>
  <c r="F17" i="7"/>
  <c r="E17" i="7"/>
  <c r="D17" i="7"/>
  <c r="C17" i="7"/>
  <c r="AA17" i="8"/>
  <c r="AA38" i="8" s="1"/>
  <c r="AA40" i="8" s="1"/>
  <c r="Y17" i="8"/>
  <c r="Y38" i="8" s="1"/>
  <c r="Y40" i="8" s="1"/>
  <c r="X17" i="8"/>
  <c r="Z17" i="8" s="1"/>
  <c r="W17" i="8"/>
  <c r="V17" i="8"/>
  <c r="V38" i="8" s="1"/>
  <c r="U17" i="8"/>
  <c r="T17" i="8"/>
  <c r="T38" i="8" s="1"/>
  <c r="S17" i="8"/>
  <c r="S38" i="8" s="1"/>
  <c r="R17" i="8"/>
  <c r="Q17" i="8"/>
  <c r="Q38" i="8" s="1"/>
  <c r="P17" i="8"/>
  <c r="O17" i="8"/>
  <c r="N17" i="8"/>
  <c r="N38" i="8" s="1"/>
  <c r="M17" i="8"/>
  <c r="L17" i="8"/>
  <c r="L38" i="8" s="1"/>
  <c r="K17" i="8"/>
  <c r="K38" i="8" s="1"/>
  <c r="J17" i="8"/>
  <c r="I17" i="8"/>
  <c r="I38" i="8" s="1"/>
  <c r="H17" i="8"/>
  <c r="G17" i="8"/>
  <c r="F17" i="8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V17" i="9"/>
  <c r="U17" i="9"/>
  <c r="T17" i="9"/>
  <c r="T38" i="9" s="1"/>
  <c r="S17" i="9"/>
  <c r="S38" i="9" s="1"/>
  <c r="R17" i="9"/>
  <c r="Q17" i="9"/>
  <c r="Q38" i="9" s="1"/>
  <c r="P17" i="9"/>
  <c r="O17" i="9"/>
  <c r="N17" i="9"/>
  <c r="N38" i="9" s="1"/>
  <c r="M17" i="9"/>
  <c r="L17" i="9"/>
  <c r="L38" i="9" s="1"/>
  <c r="K17" i="9"/>
  <c r="K38" i="9" s="1"/>
  <c r="J17" i="9"/>
  <c r="I17" i="9"/>
  <c r="I38" i="9" s="1"/>
  <c r="H17" i="9"/>
  <c r="G17" i="9"/>
  <c r="F17" i="9"/>
  <c r="F38" i="9" s="1"/>
  <c r="F40" i="9" s="1"/>
  <c r="E17" i="9"/>
  <c r="D17" i="9"/>
  <c r="C17" i="9"/>
  <c r="C38" i="9" s="1"/>
  <c r="C40" i="9" s="1"/>
  <c r="AA17" i="10"/>
  <c r="Y17" i="10"/>
  <c r="Y38" i="10" s="1"/>
  <c r="Y40" i="10" s="1"/>
  <c r="X17" i="10"/>
  <c r="W17" i="10"/>
  <c r="V17" i="10"/>
  <c r="U17" i="10"/>
  <c r="T17" i="10"/>
  <c r="T38" i="10" s="1"/>
  <c r="S17" i="10"/>
  <c r="S38" i="10" s="1"/>
  <c r="R17" i="10"/>
  <c r="Q17" i="10"/>
  <c r="Q38" i="10" s="1"/>
  <c r="P17" i="10"/>
  <c r="O17" i="10"/>
  <c r="N17" i="10"/>
  <c r="N38" i="10" s="1"/>
  <c r="M17" i="10"/>
  <c r="L17" i="10"/>
  <c r="L38" i="10" s="1"/>
  <c r="K17" i="10"/>
  <c r="K38" i="10" s="1"/>
  <c r="J17" i="10"/>
  <c r="I17" i="10"/>
  <c r="I38" i="10" s="1"/>
  <c r="H17" i="10"/>
  <c r="G17" i="10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V17" i="11"/>
  <c r="U17" i="11"/>
  <c r="T17" i="11"/>
  <c r="S17" i="11"/>
  <c r="R17" i="11"/>
  <c r="Q17" i="11"/>
  <c r="Q38" i="11" s="1"/>
  <c r="P17" i="11"/>
  <c r="O17" i="11"/>
  <c r="N17" i="11"/>
  <c r="M17" i="11"/>
  <c r="L17" i="11"/>
  <c r="L38" i="11" s="1"/>
  <c r="K17" i="11"/>
  <c r="J17" i="11"/>
  <c r="I17" i="11"/>
  <c r="I38" i="11" s="1"/>
  <c r="H17" i="11"/>
  <c r="H38" i="11" s="1"/>
  <c r="G17" i="11"/>
  <c r="F17" i="11"/>
  <c r="F38" i="11" s="1"/>
  <c r="F40" i="11" s="1"/>
  <c r="E17" i="11"/>
  <c r="D17" i="11"/>
  <c r="D38" i="11" s="1"/>
  <c r="D40" i="11" s="1"/>
  <c r="C17" i="11"/>
  <c r="AA17" i="12"/>
  <c r="Y17" i="12"/>
  <c r="Y38" i="12" s="1"/>
  <c r="Y40" i="12" s="1"/>
  <c r="X17" i="12"/>
  <c r="W17" i="12"/>
  <c r="V17" i="12"/>
  <c r="U17" i="12"/>
  <c r="T17" i="12"/>
  <c r="S17" i="12"/>
  <c r="R17" i="12"/>
  <c r="R38" i="12" s="1"/>
  <c r="Q17" i="12"/>
  <c r="Q38" i="12" s="1"/>
  <c r="P17" i="12"/>
  <c r="P38" i="12" s="1"/>
  <c r="O17" i="12"/>
  <c r="N17" i="12"/>
  <c r="M17" i="12"/>
  <c r="L17" i="12"/>
  <c r="K17" i="12"/>
  <c r="J17" i="12"/>
  <c r="I17" i="12"/>
  <c r="I38" i="12" s="1"/>
  <c r="H17" i="12"/>
  <c r="H38" i="12" s="1"/>
  <c r="G17" i="12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Q17" i="13"/>
  <c r="Q38" i="13" s="1"/>
  <c r="P17" i="13"/>
  <c r="P38" i="13" s="1"/>
  <c r="O17" i="13"/>
  <c r="O38" i="13" s="1"/>
  <c r="N17" i="13"/>
  <c r="M17" i="13"/>
  <c r="M38" i="13" s="1"/>
  <c r="L17" i="13"/>
  <c r="K17" i="13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E38" i="13" s="1"/>
  <c r="E40" i="13" s="1"/>
  <c r="D17" i="13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K17" i="14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C17" i="14"/>
  <c r="AA17" i="15"/>
  <c r="Z17" i="15"/>
  <c r="Y17" i="15"/>
  <c r="Y38" i="15" s="1"/>
  <c r="Y40" i="15" s="1"/>
  <c r="X17" i="15"/>
  <c r="X38" i="15" s="1"/>
  <c r="W17" i="15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D17" i="15"/>
  <c r="C17" i="15"/>
  <c r="AA17" i="16"/>
  <c r="AA38" i="16" s="1"/>
  <c r="AA40" i="16" s="1"/>
  <c r="Z17" i="16"/>
  <c r="Y17" i="16"/>
  <c r="Y38" i="16" s="1"/>
  <c r="X17" i="16"/>
  <c r="W17" i="16"/>
  <c r="W38" i="16" s="1"/>
  <c r="V17" i="16"/>
  <c r="U17" i="16"/>
  <c r="T17" i="16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L17" i="16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K17" i="17"/>
  <c r="K38" i="17" s="1"/>
  <c r="J17" i="17"/>
  <c r="J38" i="17" s="1"/>
  <c r="I17" i="17"/>
  <c r="I38" i="17" s="1"/>
  <c r="H17" i="17"/>
  <c r="G17" i="17"/>
  <c r="F17" i="17"/>
  <c r="E17" i="17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S17" i="18"/>
  <c r="S38" i="18" s="1"/>
  <c r="R17" i="18"/>
  <c r="R38" i="18" s="1"/>
  <c r="Q17" i="18"/>
  <c r="Q38" i="18" s="1"/>
  <c r="P17" i="18"/>
  <c r="O17" i="18"/>
  <c r="O38" i="18" s="1"/>
  <c r="N17" i="18"/>
  <c r="M17" i="18"/>
  <c r="L17" i="18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M17" i="19"/>
  <c r="L17" i="19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O17" i="20"/>
  <c r="N17" i="20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X17" i="21"/>
  <c r="W17" i="21"/>
  <c r="V17" i="2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E17" i="21"/>
  <c r="D17" i="21"/>
  <c r="D38" i="21" s="1"/>
  <c r="D40" i="21" s="1"/>
  <c r="C17" i="21"/>
  <c r="C38" i="21" s="1"/>
  <c r="C40" i="21" s="1"/>
  <c r="AA17" i="1"/>
  <c r="AA38" i="1" s="1"/>
  <c r="AA40" i="1" s="1"/>
  <c r="Y17" i="1"/>
  <c r="Y38" i="1" s="1"/>
  <c r="Y40" i="1" s="1"/>
  <c r="X17" i="1"/>
  <c r="W17" i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N17" i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E17" i="1"/>
  <c r="E38" i="1" s="1"/>
  <c r="E40" i="1" s="1"/>
  <c r="D17" i="1"/>
  <c r="D38" i="1" s="1"/>
  <c r="C17" i="1"/>
  <c r="C38" i="1" s="1"/>
  <c r="C40" i="1" s="1"/>
  <c r="Y40" i="3" l="1"/>
  <c r="L38" i="17"/>
  <c r="T38" i="16"/>
  <c r="Z38" i="21"/>
  <c r="Y40" i="21"/>
  <c r="Z40" i="21" s="1"/>
  <c r="H40" i="3"/>
  <c r="I39" i="3" s="1"/>
  <c r="I40" i="3" s="1"/>
  <c r="J40" i="3" s="1"/>
  <c r="H40" i="2"/>
  <c r="I39" i="2" s="1"/>
  <c r="I40" i="2" s="1"/>
  <c r="K39" i="2" s="1"/>
  <c r="I40" i="21"/>
  <c r="Y40" i="13"/>
  <c r="Y40" i="5"/>
  <c r="L38" i="16"/>
  <c r="Z38" i="7"/>
  <c r="Y40" i="7"/>
  <c r="Z38" i="17"/>
  <c r="X40" i="17"/>
  <c r="Z40" i="17" s="1"/>
  <c r="Z17" i="14"/>
  <c r="X38" i="14"/>
  <c r="Z17" i="13"/>
  <c r="X38" i="13"/>
  <c r="X40" i="13" s="1"/>
  <c r="Z40" i="13" s="1"/>
  <c r="Z17" i="12"/>
  <c r="X38" i="12"/>
  <c r="X38" i="7"/>
  <c r="X40" i="7" s="1"/>
  <c r="Z40" i="7" s="1"/>
  <c r="Z17" i="7"/>
  <c r="X40" i="6"/>
  <c r="D38" i="18"/>
  <c r="D40" i="18" s="1"/>
  <c r="T38" i="18"/>
  <c r="G38" i="1"/>
  <c r="G40" i="1" s="1"/>
  <c r="H39" i="1" s="1"/>
  <c r="H40" i="1" s="1"/>
  <c r="I39" i="1" s="1"/>
  <c r="I40" i="1" s="1"/>
  <c r="K39" i="1" s="1"/>
  <c r="W38" i="1"/>
  <c r="O38" i="21"/>
  <c r="H40" i="20"/>
  <c r="I39" i="20" s="1"/>
  <c r="I40" i="20" s="1"/>
  <c r="H40" i="18"/>
  <c r="I39" i="18" s="1"/>
  <c r="I40" i="18" s="1"/>
  <c r="P38" i="4"/>
  <c r="P38" i="3"/>
  <c r="P38" i="2"/>
  <c r="T38" i="17"/>
  <c r="J38" i="14"/>
  <c r="AA38" i="12"/>
  <c r="AA40" i="12" s="1"/>
  <c r="U38" i="20"/>
  <c r="T38" i="15"/>
  <c r="H38" i="3"/>
  <c r="T38" i="14"/>
  <c r="X38" i="20"/>
  <c r="Y38" i="6"/>
  <c r="Y40" i="6" s="1"/>
  <c r="H38" i="2"/>
  <c r="X38" i="16"/>
  <c r="L38" i="18"/>
  <c r="C38" i="15"/>
  <c r="C40" i="15" s="1"/>
  <c r="R38" i="13"/>
  <c r="J38" i="10"/>
  <c r="R38" i="9"/>
  <c r="E38" i="19"/>
  <c r="E40" i="19" s="1"/>
  <c r="U38" i="19"/>
  <c r="E38" i="18"/>
  <c r="E40" i="18" s="1"/>
  <c r="M38" i="18"/>
  <c r="E38" i="17"/>
  <c r="E40" i="17" s="1"/>
  <c r="M38" i="17"/>
  <c r="U38" i="17"/>
  <c r="M38" i="16"/>
  <c r="U38" i="16"/>
  <c r="D38" i="15"/>
  <c r="D40" i="15" s="1"/>
  <c r="L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F38" i="1"/>
  <c r="F40" i="1" s="1"/>
  <c r="N38" i="1"/>
  <c r="V38" i="1"/>
  <c r="F38" i="21"/>
  <c r="F40" i="21" s="1"/>
  <c r="N38" i="21"/>
  <c r="V38" i="21"/>
  <c r="F38" i="20"/>
  <c r="F40" i="20" s="1"/>
  <c r="N38" i="20"/>
  <c r="N38" i="19"/>
  <c r="V38" i="18"/>
  <c r="F38" i="16"/>
  <c r="F40" i="16" s="1"/>
  <c r="D38" i="7"/>
  <c r="D40" i="7" s="1"/>
  <c r="L38" i="7"/>
  <c r="T38" i="7"/>
  <c r="S38" i="6"/>
  <c r="C38" i="4"/>
  <c r="C40" i="4" s="1"/>
  <c r="K38" i="3"/>
  <c r="S38" i="3"/>
  <c r="S38" i="2"/>
  <c r="H40" i="19"/>
  <c r="I39" i="19" s="1"/>
  <c r="I40" i="19" s="1"/>
  <c r="H40" i="16"/>
  <c r="I39" i="16" s="1"/>
  <c r="I40" i="16" s="1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6"/>
  <c r="D40" i="6" s="1"/>
  <c r="L38" i="6"/>
  <c r="T38" i="6"/>
  <c r="D38" i="5"/>
  <c r="D40" i="5" s="1"/>
  <c r="L38" i="5"/>
  <c r="T38" i="5"/>
  <c r="Z17" i="1"/>
  <c r="Z17" i="21"/>
  <c r="Z17" i="19"/>
  <c r="X38" i="19"/>
  <c r="Z17" i="18"/>
  <c r="H38" i="17"/>
  <c r="H40" i="17" s="1"/>
  <c r="I39" i="17" s="1"/>
  <c r="I40" i="17" s="1"/>
  <c r="Z17" i="17"/>
  <c r="P38" i="16"/>
  <c r="W38" i="15"/>
  <c r="F38" i="13"/>
  <c r="F40" i="13" s="1"/>
  <c r="N38" i="12"/>
  <c r="V38" i="11"/>
  <c r="M38" i="4"/>
  <c r="U38" i="3"/>
  <c r="E38" i="2"/>
  <c r="E40" i="2" s="1"/>
  <c r="X38" i="1"/>
  <c r="Z38" i="15"/>
  <c r="X40" i="15"/>
  <c r="Z40" i="15" s="1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J40" i="11" s="1"/>
  <c r="X38" i="18"/>
  <c r="Z17" i="5"/>
  <c r="Z17" i="4"/>
  <c r="Z17" i="3"/>
  <c r="Z17" i="2"/>
  <c r="Z27" i="1"/>
  <c r="X38" i="2"/>
  <c r="X38" i="5"/>
  <c r="X40" i="5" s="1"/>
  <c r="Z40" i="5" s="1"/>
  <c r="X38" i="4"/>
  <c r="O38" i="11"/>
  <c r="W38" i="11"/>
  <c r="G38" i="10"/>
  <c r="G40" i="10" s="1"/>
  <c r="H39" i="10" s="1"/>
  <c r="O38" i="10"/>
  <c r="W38" i="10"/>
  <c r="G38" i="9"/>
  <c r="G40" i="9" s="1"/>
  <c r="H39" i="9" s="1"/>
  <c r="O38" i="9"/>
  <c r="W38" i="9"/>
  <c r="G38" i="8"/>
  <c r="G40" i="8" s="1"/>
  <c r="H39" i="8" s="1"/>
  <c r="O38" i="8"/>
  <c r="W38" i="8"/>
  <c r="F38" i="7"/>
  <c r="F40" i="7" s="1"/>
  <c r="N38" i="7"/>
  <c r="V38" i="7"/>
  <c r="Z27" i="6"/>
  <c r="P38" i="11"/>
  <c r="Z17" i="11"/>
  <c r="X38" i="11"/>
  <c r="H38" i="10"/>
  <c r="P38" i="10"/>
  <c r="Z17" i="10"/>
  <c r="X38" i="10"/>
  <c r="H38" i="9"/>
  <c r="P38" i="9"/>
  <c r="Z17" i="9"/>
  <c r="X38" i="9"/>
  <c r="H38" i="8"/>
  <c r="P38" i="8"/>
  <c r="X38" i="8"/>
  <c r="G38" i="7"/>
  <c r="G40" i="7" s="1"/>
  <c r="H39" i="7" s="1"/>
  <c r="H40" i="7" s="1"/>
  <c r="I39" i="7" s="1"/>
  <c r="I40" i="7" s="1"/>
  <c r="K39" i="7" s="1"/>
  <c r="O38" i="7"/>
  <c r="W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27" i="4"/>
  <c r="Z27" i="3"/>
  <c r="X38" i="3"/>
  <c r="J40" i="15"/>
  <c r="K39" i="15"/>
  <c r="J40" i="20"/>
  <c r="K39" i="20"/>
  <c r="J40" i="12"/>
  <c r="K39" i="12"/>
  <c r="J40" i="4"/>
  <c r="K39" i="4"/>
  <c r="J40" i="1"/>
  <c r="K39" i="14"/>
  <c r="J40" i="14"/>
  <c r="K39" i="6"/>
  <c r="J40" i="6"/>
  <c r="J40" i="19"/>
  <c r="K39" i="19"/>
  <c r="K39" i="16"/>
  <c r="J40" i="16"/>
  <c r="K39" i="21"/>
  <c r="J40" i="21"/>
  <c r="K39" i="13"/>
  <c r="J40" i="13"/>
  <c r="K39" i="5"/>
  <c r="J40" i="5"/>
  <c r="K39" i="18"/>
  <c r="J40" i="18"/>
  <c r="J40" i="17" l="1"/>
  <c r="K39" i="17"/>
  <c r="Z38" i="18"/>
  <c r="X40" i="18"/>
  <c r="Z40" i="18" s="1"/>
  <c r="H40" i="9"/>
  <c r="I39" i="9" s="1"/>
  <c r="I40" i="9" s="1"/>
  <c r="J40" i="7"/>
  <c r="Z38" i="8"/>
  <c r="X40" i="8"/>
  <c r="Z40" i="8" s="1"/>
  <c r="Z38" i="19"/>
  <c r="X40" i="19"/>
  <c r="Z40" i="19" s="1"/>
  <c r="J40" i="2"/>
  <c r="K39" i="3"/>
  <c r="Z38" i="6"/>
  <c r="Z38" i="5"/>
  <c r="Z38" i="4"/>
  <c r="X40" i="4"/>
  <c r="Z40" i="4" s="1"/>
  <c r="Z38" i="10"/>
  <c r="X40" i="10"/>
  <c r="Z40" i="10" s="1"/>
  <c r="Z38" i="2"/>
  <c r="X40" i="2"/>
  <c r="Z40" i="2" s="1"/>
  <c r="Z38" i="14"/>
  <c r="X40" i="14"/>
  <c r="Z40" i="14" s="1"/>
  <c r="H40" i="10"/>
  <c r="I39" i="10" s="1"/>
  <c r="I40" i="10" s="1"/>
  <c r="Z38" i="16"/>
  <c r="X40" i="16"/>
  <c r="Z40" i="16" s="1"/>
  <c r="Z38" i="20"/>
  <c r="X40" i="20"/>
  <c r="Z40" i="20" s="1"/>
  <c r="K39" i="11"/>
  <c r="Z38" i="3"/>
  <c r="X40" i="3"/>
  <c r="Z40" i="3" s="1"/>
  <c r="Z38" i="9"/>
  <c r="X40" i="9"/>
  <c r="Z40" i="9" s="1"/>
  <c r="Z38" i="11"/>
  <c r="X40" i="11"/>
  <c r="Z40" i="11" s="1"/>
  <c r="Z38" i="13"/>
  <c r="H40" i="8"/>
  <c r="I39" i="8" s="1"/>
  <c r="I40" i="8" s="1"/>
  <c r="Z38" i="1"/>
  <c r="X40" i="1"/>
  <c r="Z40" i="1" s="1"/>
  <c r="Z40" i="6"/>
  <c r="Z38" i="12"/>
  <c r="X40" i="12"/>
  <c r="Z40" i="12" s="1"/>
  <c r="N39" i="12"/>
  <c r="K40" i="12"/>
  <c r="L39" i="12" s="1"/>
  <c r="L40" i="12" s="1"/>
  <c r="M39" i="12" s="1"/>
  <c r="M40" i="12" s="1"/>
  <c r="N39" i="21"/>
  <c r="K40" i="21"/>
  <c r="L39" i="21" s="1"/>
  <c r="L40" i="21" s="1"/>
  <c r="M39" i="21" s="1"/>
  <c r="M40" i="21" s="1"/>
  <c r="N39" i="14"/>
  <c r="K40" i="14"/>
  <c r="L39" i="14" s="1"/>
  <c r="L40" i="14" s="1"/>
  <c r="M39" i="14" s="1"/>
  <c r="M40" i="14" s="1"/>
  <c r="N39" i="19"/>
  <c r="K40" i="19"/>
  <c r="L39" i="19" s="1"/>
  <c r="L40" i="19" s="1"/>
  <c r="M39" i="19" s="1"/>
  <c r="M40" i="19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5"/>
  <c r="K40" i="5"/>
  <c r="L39" i="5" s="1"/>
  <c r="L40" i="5" s="1"/>
  <c r="M39" i="5" s="1"/>
  <c r="M40" i="5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13"/>
  <c r="K40" i="13"/>
  <c r="L39" i="13" s="1"/>
  <c r="L40" i="13" s="1"/>
  <c r="M39" i="13" s="1"/>
  <c r="M40" i="13" s="1"/>
  <c r="N39" i="6"/>
  <c r="K40" i="6"/>
  <c r="L39" i="6" s="1"/>
  <c r="L40" i="6" s="1"/>
  <c r="M39" i="6" s="1"/>
  <c r="M40" i="6" s="1"/>
  <c r="K39" i="9" l="1"/>
  <c r="J40" i="9"/>
  <c r="K39" i="8"/>
  <c r="J40" i="8"/>
  <c r="K39" i="10"/>
  <c r="J40" i="10"/>
  <c r="N40" i="15"/>
  <c r="O39" i="15"/>
  <c r="N40" i="14"/>
  <c r="O39" i="14"/>
  <c r="N40" i="7"/>
  <c r="O39" i="7"/>
  <c r="N40" i="13"/>
  <c r="O39" i="13"/>
  <c r="O39" i="4"/>
  <c r="N40" i="4"/>
  <c r="O39" i="20"/>
  <c r="N40" i="20"/>
  <c r="O39" i="3"/>
  <c r="N40" i="3"/>
  <c r="N40" i="21"/>
  <c r="O39" i="21"/>
  <c r="N40" i="6"/>
  <c r="O39" i="6"/>
  <c r="N40" i="5"/>
  <c r="O39" i="5"/>
  <c r="O39" i="12"/>
  <c r="N40" i="12"/>
  <c r="N40" i="1"/>
  <c r="O39" i="1"/>
  <c r="N40" i="2"/>
  <c r="O39" i="2"/>
  <c r="O39" i="16"/>
  <c r="N40" i="16"/>
  <c r="N40" i="18"/>
  <c r="O39" i="18"/>
  <c r="O39" i="11"/>
  <c r="N40" i="11"/>
  <c r="N40" i="17"/>
  <c r="O39" i="17"/>
  <c r="O39" i="19"/>
  <c r="N40" i="19"/>
  <c r="K40" i="10" l="1"/>
  <c r="L39" i="10" s="1"/>
  <c r="L40" i="10" s="1"/>
  <c r="M39" i="10" s="1"/>
  <c r="M40" i="10" s="1"/>
  <c r="N39" i="10"/>
  <c r="K40" i="8"/>
  <c r="L39" i="8" s="1"/>
  <c r="L40" i="8" s="1"/>
  <c r="M39" i="8" s="1"/>
  <c r="M40" i="8" s="1"/>
  <c r="N39" i="8"/>
  <c r="K40" i="9"/>
  <c r="L39" i="9" s="1"/>
  <c r="L40" i="9" s="1"/>
  <c r="M39" i="9" s="1"/>
  <c r="M40" i="9" s="1"/>
  <c r="N39" i="9"/>
  <c r="R39" i="7"/>
  <c r="O40" i="7"/>
  <c r="P39" i="7" s="1"/>
  <c r="P40" i="7" s="1"/>
  <c r="Q39" i="7" s="1"/>
  <c r="Q40" i="7" s="1"/>
  <c r="O40" i="14"/>
  <c r="P39" i="14" s="1"/>
  <c r="P40" i="14" s="1"/>
  <c r="Q39" i="14" s="1"/>
  <c r="Q40" i="14" s="1"/>
  <c r="R39" i="14"/>
  <c r="O40" i="6"/>
  <c r="P39" i="6" s="1"/>
  <c r="P40" i="6" s="1"/>
  <c r="Q39" i="6" s="1"/>
  <c r="Q40" i="6" s="1"/>
  <c r="R39" i="6"/>
  <c r="R39" i="11"/>
  <c r="O40" i="11"/>
  <c r="P39" i="11" s="1"/>
  <c r="P40" i="11" s="1"/>
  <c r="Q39" i="11" s="1"/>
  <c r="Q40" i="11" s="1"/>
  <c r="O40" i="4"/>
  <c r="P39" i="4" s="1"/>
  <c r="P40" i="4" s="1"/>
  <c r="Q39" i="4" s="1"/>
  <c r="Q40" i="4" s="1"/>
  <c r="R39" i="4"/>
  <c r="O40" i="1"/>
  <c r="P39" i="1" s="1"/>
  <c r="P40" i="1" s="1"/>
  <c r="Q39" i="1" s="1"/>
  <c r="Q40" i="1" s="1"/>
  <c r="R39" i="1"/>
  <c r="R39" i="15"/>
  <c r="O40" i="15"/>
  <c r="P39" i="15" s="1"/>
  <c r="P40" i="15" s="1"/>
  <c r="Q39" i="15" s="1"/>
  <c r="Q40" i="15" s="1"/>
  <c r="O40" i="17"/>
  <c r="P39" i="17" s="1"/>
  <c r="P40" i="17" s="1"/>
  <c r="Q39" i="17" s="1"/>
  <c r="Q40" i="17" s="1"/>
  <c r="R39" i="17"/>
  <c r="R39" i="5"/>
  <c r="O40" i="5"/>
  <c r="P39" i="5" s="1"/>
  <c r="P40" i="5" s="1"/>
  <c r="Q39" i="5" s="1"/>
  <c r="Q40" i="5" s="1"/>
  <c r="O40" i="20"/>
  <c r="P39" i="20" s="1"/>
  <c r="P40" i="20" s="1"/>
  <c r="Q39" i="20" s="1"/>
  <c r="Q40" i="20" s="1"/>
  <c r="R39" i="20"/>
  <c r="R39" i="2"/>
  <c r="O40" i="2"/>
  <c r="P39" i="2" s="1"/>
  <c r="P40" i="2" s="1"/>
  <c r="Q39" i="2" s="1"/>
  <c r="Q40" i="2" s="1"/>
  <c r="R39" i="18"/>
  <c r="O40" i="18"/>
  <c r="P39" i="18" s="1"/>
  <c r="P40" i="18" s="1"/>
  <c r="Q39" i="18" s="1"/>
  <c r="Q40" i="18" s="1"/>
  <c r="R39" i="21"/>
  <c r="O40" i="21"/>
  <c r="P39" i="21" s="1"/>
  <c r="P40" i="21" s="1"/>
  <c r="Q39" i="21" s="1"/>
  <c r="Q40" i="21" s="1"/>
  <c r="R39" i="13"/>
  <c r="O40" i="13"/>
  <c r="P39" i="13" s="1"/>
  <c r="P40" i="13" s="1"/>
  <c r="Q39" i="13" s="1"/>
  <c r="Q40" i="13" s="1"/>
  <c r="R39" i="19"/>
  <c r="O40" i="19"/>
  <c r="P39" i="19" s="1"/>
  <c r="P40" i="19" s="1"/>
  <c r="Q39" i="19" s="1"/>
  <c r="Q40" i="19" s="1"/>
  <c r="O40" i="16"/>
  <c r="P39" i="16" s="1"/>
  <c r="P40" i="16" s="1"/>
  <c r="Q39" i="16" s="1"/>
  <c r="Q40" i="16" s="1"/>
  <c r="R39" i="16"/>
  <c r="O40" i="12"/>
  <c r="P39" i="12" s="1"/>
  <c r="P40" i="12" s="1"/>
  <c r="Q39" i="12" s="1"/>
  <c r="Q40" i="12" s="1"/>
  <c r="R39" i="12"/>
  <c r="R39" i="3"/>
  <c r="O40" i="3"/>
  <c r="P39" i="3" s="1"/>
  <c r="P40" i="3" s="1"/>
  <c r="Q39" i="3" s="1"/>
  <c r="Q40" i="3" s="1"/>
  <c r="O39" i="8" l="1"/>
  <c r="N40" i="8"/>
  <c r="N40" i="9"/>
  <c r="O39" i="9"/>
  <c r="N40" i="10"/>
  <c r="O39" i="10"/>
  <c r="S39" i="6"/>
  <c r="R40" i="6"/>
  <c r="R40" i="18"/>
  <c r="S39" i="18"/>
  <c r="R40" i="20"/>
  <c r="S39" i="20"/>
  <c r="S39" i="5"/>
  <c r="R40" i="5"/>
  <c r="S39" i="16"/>
  <c r="R40" i="16"/>
  <c r="R40" i="19"/>
  <c r="S39" i="19"/>
  <c r="R40" i="17"/>
  <c r="S39" i="17"/>
  <c r="R40" i="4"/>
  <c r="S39" i="4"/>
  <c r="S39" i="14"/>
  <c r="R40" i="14"/>
  <c r="S39" i="1"/>
  <c r="R40" i="1"/>
  <c r="R40" i="3"/>
  <c r="S39" i="3"/>
  <c r="R40" i="15"/>
  <c r="S39" i="15"/>
  <c r="R40" i="7"/>
  <c r="S39" i="7"/>
  <c r="R40" i="12"/>
  <c r="S39" i="12"/>
  <c r="S39" i="21"/>
  <c r="R40" i="21"/>
  <c r="S39" i="13"/>
  <c r="R40" i="13"/>
  <c r="R40" i="2"/>
  <c r="S39" i="2"/>
  <c r="R40" i="11"/>
  <c r="S39" i="11"/>
  <c r="O40" i="9" l="1"/>
  <c r="P39" i="9" s="1"/>
  <c r="P40" i="9" s="1"/>
  <c r="Q39" i="9" s="1"/>
  <c r="Q40" i="9" s="1"/>
  <c r="R39" i="9"/>
  <c r="R39" i="10"/>
  <c r="O40" i="10"/>
  <c r="P39" i="10" s="1"/>
  <c r="P40" i="10" s="1"/>
  <c r="Q39" i="10" s="1"/>
  <c r="Q40" i="10" s="1"/>
  <c r="R39" i="8"/>
  <c r="O40" i="8"/>
  <c r="P39" i="8" s="1"/>
  <c r="P40" i="8" s="1"/>
  <c r="Q39" i="8" s="1"/>
  <c r="Q40" i="8" s="1"/>
  <c r="V39" i="18"/>
  <c r="S40" i="18"/>
  <c r="T39" i="18" s="1"/>
  <c r="T40" i="18" s="1"/>
  <c r="U39" i="18" s="1"/>
  <c r="U40" i="18" s="1"/>
  <c r="V40" i="18" s="1"/>
  <c r="W40" i="18" s="1"/>
  <c r="V39" i="15"/>
  <c r="S40" i="15"/>
  <c r="T39" i="15" s="1"/>
  <c r="T40" i="15" s="1"/>
  <c r="U39" i="15" s="1"/>
  <c r="U40" i="15" s="1"/>
  <c r="V40" i="15" s="1"/>
  <c r="W40" i="15" s="1"/>
  <c r="V39" i="16"/>
  <c r="S40" i="16"/>
  <c r="T39" i="16" s="1"/>
  <c r="T40" i="16" s="1"/>
  <c r="U39" i="16" s="1"/>
  <c r="U40" i="16" s="1"/>
  <c r="V40" i="16" s="1"/>
  <c r="W40" i="16" s="1"/>
  <c r="V39" i="4"/>
  <c r="S40" i="4"/>
  <c r="T39" i="4" s="1"/>
  <c r="T40" i="4" s="1"/>
  <c r="U39" i="4" s="1"/>
  <c r="U40" i="4" s="1"/>
  <c r="V40" i="4" s="1"/>
  <c r="W40" i="4" s="1"/>
  <c r="V39" i="21"/>
  <c r="S40" i="21"/>
  <c r="T39" i="21" s="1"/>
  <c r="T40" i="21" s="1"/>
  <c r="U39" i="21" s="1"/>
  <c r="U40" i="21" s="1"/>
  <c r="V40" i="21" s="1"/>
  <c r="W40" i="21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S39" i="10" l="1"/>
  <c r="R40" i="10"/>
  <c r="R40" i="8"/>
  <c r="S39" i="8"/>
  <c r="R40" i="9"/>
  <c r="S39" i="9"/>
  <c r="V39" i="8" l="1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<sst xmlns="http://schemas.openxmlformats.org/spreadsheetml/2006/main" count="2205" uniqueCount="86">
  <si>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</si>
  <si>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</si>
  <si>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</si>
  <si>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</si>
  <si>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</si>
  <si>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</si>
  <si>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</si>
  <si>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</si>
  <si>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</si>
  <si>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</si>
  <si>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</si>
  <si>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</si>
  <si>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</si>
  <si>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</si>
  <si>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</si>
  <si>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</si>
  <si>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</si>
  <si>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</si>
  <si>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</si>
  <si>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</si>
  <si>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</si>
  <si>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</si>
  <si>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</si>
  <si>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</si>
  <si>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</si>
  <si>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</si>
  <si>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</si>
  <si>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</si>
  <si>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</si>
  <si>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</si>
  <si>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</si>
  <si>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</si>
  <si>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</si>
  <si>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</si>
  <si>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</si>
  <si>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</si>
  <si>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</si>
  <si>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</si>
  <si>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</si>
  <si>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</si>
  <si>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</si>
  <si>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</si>
  <si>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</si>
  <si>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</si>
  <si>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</si>
  <si>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</si>
  <si>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</si>
  <si>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</si>
  <si>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</si>
  <si>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</si>
  <si>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</si>
  <si>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</si>
  <si>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</si>
  <si>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</si>
  <si>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</si>
  <si>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</si>
  <si>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</si>
  <si>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</si>
  <si>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</si>
  <si>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</si>
  <si>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</si>
  <si>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</si>
  <si>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</si>
  <si>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3rd Quarter ended 31 March 2024 (Figures Finalised as at 2024/04/26)</t>
  </si>
  <si>
    <t>Mpumalanga: Mkhondo (MP303) - Table C7 Quarterly Budgeted Cash Flows ( Energy sources                                     ) for 3rd Quarter ended 31 March 2024 (Figures Finalised as at 2024/04/26)</t>
  </si>
  <si>
    <t>Mpumalanga: Pixley Ka Seme (MP) (MP304) - Table C7 Quarterly Budgeted Cash Flows ( Energy sources                                     ) for 3rd Quarter ended 31 March 2024 (Figures Finalised as at 2024/04/26)</t>
  </si>
  <si>
    <t>Mpumalanga: Lekwa (MP305) - Table C7 Quarterly Budgeted Cash Flows ( Energy sources                                     ) for 3rd Quarter ended 31 March 2024 (Figures Finalised as at 2024/04/26)</t>
  </si>
  <si>
    <t>Mpumalanga: Dipaleseng (MP306) - Table C7 Quarterly Budgeted Cash Flows ( Energy sources                                     ) for 3rd Quarter ended 31 March 2024 (Figures Finalised as at 2024/04/26)</t>
  </si>
  <si>
    <t>Mpumalanga: Govan Mbeki (MP307) - Table C7 Quarterly Budgeted Cash Flows ( Energy sources                                     ) for 3rd Quarter ended 31 March 2024 (Figures Finalised as at 2024/04/26)</t>
  </si>
  <si>
    <t>Mpumalanga: Gert Sibande (DC30) - Table C7 Quarterly Budgeted Cash Flows ( Energy sources                                     ) for 3rd Quarter ended 31 March 2024 (Figures Finalised as at 2024/04/26)</t>
  </si>
  <si>
    <t>Mpumalanga: Victor Khanye (MP311) - Table C7 Quarterly Budgeted Cash Flows ( Energy sources                                     ) for 3rd Quarter ended 31 March 2024 (Figures Finalised as at 2024/04/26)</t>
  </si>
  <si>
    <t>Mpumalanga: Emalahleni (MP) (MP312) - Table C7 Quarterly Budgeted Cash Flows ( Energy sources                                     ) for 3rd Quarter ended 31 March 2024 (Figures Finalised as at 2024/04/26)</t>
  </si>
  <si>
    <t>Mpumalanga: Steve Tshwete (MP313) - Table C7 Quarterly Budgeted Cash Flows ( Energy sources                                     ) for 3rd Quarter ended 31 March 2024 (Figures Finalised as at 2024/04/26)</t>
  </si>
  <si>
    <t>Mpumalanga: Emakhazeni (MP314) - Table C7 Quarterly Budgeted Cash Flows ( Energy sources                                     ) for 3rd Quarter ended 31 March 2024 (Figures Finalised as at 2024/04/26)</t>
  </si>
  <si>
    <t>Mpumalanga: Thembisile Hani (MP315) - Table C7 Quarterly Budgeted Cash Flows ( Energy sources                                     ) for 3rd Quarter ended 31 March 2024 (Figures Finalised as at 2024/04/26)</t>
  </si>
  <si>
    <t>Mpumalanga: Dr J.S. Moroka (MP316) - Table C7 Quarterly Budgeted Cash Flows ( Energy sources                                     ) for 3rd Quarter ended 31 March 2024 (Figures Finalised as at 2024/04/26)</t>
  </si>
  <si>
    <t>Mpumalanga: Nkangala (DC31) - Table C7 Quarterly Budgeted Cash Flows ( Energy sources                                     ) for 3rd Quarter ended 31 March 2024 (Figures Finalised as at 2024/04/26)</t>
  </si>
  <si>
    <t>Mpumalanga: Thaba Chweu (MP321) - Table C7 Quarterly Budgeted Cash Flows ( Energy sources                                     ) for 3rd Quarter ended 31 March 2024 (Figures Finalised as at 2024/04/26)</t>
  </si>
  <si>
    <t>Mpumalanga: Nkomazi (MP324) - Table C7 Quarterly Budgeted Cash Flows ( Energy sources                                     ) for 3rd Quarter ended 31 March 2024 (Figures Finalised as at 2024/04/26)</t>
  </si>
  <si>
    <t>Mpumalanga: Bushbuckridge (MP325) - Table C7 Quarterly Budgeted Cash Flows ( Energy sources                                     ) for 3rd Quarter ended 31 March 2024 (Figures Finalised as at 2024/04/26)</t>
  </si>
  <si>
    <t>Mpumalanga: City of Mbombela (MP326) - Table C7 Quarterly Budgeted Cash Flows ( Energy sources                                     ) for 3rd Quarter ended 31 March 2024 (Figures Finalised as at 2024/04/26)</t>
  </si>
  <si>
    <t>Mpumalanga: Ehlanzeni (DC32) - Table C7 Quarterly Budgeted Cash Flows ( Energy sources                                     ) for 3rd Quarter ended 31 March 2024 (Figures Finalised as at 2024/04/26)</t>
  </si>
  <si>
    <t>Summary - Table C7 Quarterly Budgeted Cash Flows ( Energy sources  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</si>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</sst>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33604854</v>
      </c>
      <c r="G7" s="20"/>
      <c r="H7" s="20"/>
      <c r="I7" s="20">
        <v>3124014</v>
      </c>
      <c r="J7" s="20">
        <v>3124014</v>
      </c>
      <c r="K7" s="20">
        <v>4928365</v>
      </c>
      <c r="L7" s="20">
        <v>4307170</v>
      </c>
      <c r="M7" s="20">
        <v>3206907</v>
      </c>
      <c r="N7" s="20">
        <v>12442442</v>
      </c>
      <c r="O7" s="20">
        <v>2849666</v>
      </c>
      <c r="P7" s="20">
        <v>3493220</v>
      </c>
      <c r="Q7" s="20">
        <v>3131604</v>
      </c>
      <c r="R7" s="20">
        <v>9474490</v>
      </c>
      <c r="S7" s="20"/>
      <c r="T7" s="20"/>
      <c r="U7" s="20"/>
      <c r="V7" s="20"/>
      <c r="W7" s="20">
        <v>25040946</v>
      </c>
      <c r="X7" s="20">
        <v>27185464</v>
      </c>
      <c r="Y7" s="20">
        <v>-2144518</v>
      </c>
      <c r="Z7" s="21">
        <v>-7.8884730457423862</v>
      </c>
      <c r="AA7" s="22">
        <v>33604854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2000</v>
      </c>
      <c r="J8" s="20">
        <v>2000</v>
      </c>
      <c r="K8" s="20">
        <v>3908</v>
      </c>
      <c r="L8" s="20"/>
      <c r="M8" s="20"/>
      <c r="N8" s="20">
        <v>3908</v>
      </c>
      <c r="O8" s="20"/>
      <c r="P8" s="20"/>
      <c r="Q8" s="20"/>
      <c r="R8" s="20"/>
      <c r="S8" s="20"/>
      <c r="T8" s="20"/>
      <c r="U8" s="20"/>
      <c r="V8" s="20"/>
      <c r="W8" s="20">
        <v>5908</v>
      </c>
      <c r="X8" s="20"/>
      <c r="Y8" s="20">
        <v>5908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209734</v>
      </c>
      <c r="N9" s="20">
        <v>209734</v>
      </c>
      <c r="O9" s="20"/>
      <c r="P9" s="20"/>
      <c r="Q9" s="20"/>
      <c r="R9" s="20"/>
      <c r="S9" s="20"/>
      <c r="T9" s="20"/>
      <c r="U9" s="20"/>
      <c r="V9" s="20"/>
      <c r="W9" s="20">
        <v>209734</v>
      </c>
      <c r="X9" s="20"/>
      <c r="Y9" s="20">
        <v>209734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4000000</v>
      </c>
      <c r="M10" s="20">
        <v>23953000</v>
      </c>
      <c r="N10" s="20">
        <v>27953000</v>
      </c>
      <c r="O10" s="20"/>
      <c r="P10" s="20"/>
      <c r="Q10" s="20"/>
      <c r="R10" s="20"/>
      <c r="S10" s="20"/>
      <c r="T10" s="20"/>
      <c r="U10" s="20"/>
      <c r="V10" s="20"/>
      <c r="W10" s="20">
        <v>27953000</v>
      </c>
      <c r="X10" s="20"/>
      <c r="Y10" s="20">
        <v>27953000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7269</v>
      </c>
      <c r="Q11" s="20"/>
      <c r="R11" s="20">
        <v>7269</v>
      </c>
      <c r="S11" s="20"/>
      <c r="T11" s="20"/>
      <c r="U11" s="20"/>
      <c r="V11" s="20"/>
      <c r="W11" s="20">
        <v>7269</v>
      </c>
      <c r="X11" s="20"/>
      <c r="Y11" s="20">
        <v>7269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-160990868</v>
      </c>
      <c r="G14" s="20"/>
      <c r="H14" s="20"/>
      <c r="I14" s="20">
        <v>-19142904</v>
      </c>
      <c r="J14" s="20">
        <v>-19142904</v>
      </c>
      <c r="K14" s="20">
        <v>-11789101</v>
      </c>
      <c r="L14" s="20">
        <v>-12627088</v>
      </c>
      <c r="M14" s="20">
        <v>-16772397</v>
      </c>
      <c r="N14" s="20">
        <v>-41188586</v>
      </c>
      <c r="O14" s="20">
        <v>-12291216</v>
      </c>
      <c r="P14" s="20">
        <v>-10841468</v>
      </c>
      <c r="Q14" s="20">
        <v>-13078877</v>
      </c>
      <c r="R14" s="20">
        <v>-36211561</v>
      </c>
      <c r="S14" s="20"/>
      <c r="T14" s="20"/>
      <c r="U14" s="20"/>
      <c r="V14" s="20"/>
      <c r="W14" s="20">
        <v>-96543051</v>
      </c>
      <c r="X14" s="20">
        <v>-123958362</v>
      </c>
      <c r="Y14" s="20">
        <v>27415311</v>
      </c>
      <c r="Z14" s="21">
        <v>-22.116548297080595</v>
      </c>
      <c r="AA14" s="22">
        <v>-160990868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-127386014</v>
      </c>
      <c r="G17" s="28">
        <f t="shared" si="0"/>
        <v>0</v>
      </c>
      <c r="H17" s="28">
        <f t="shared" si="0"/>
        <v>0</v>
      </c>
      <c r="I17" s="28">
        <f t="shared" si="0"/>
        <v>-16016890</v>
      </c>
      <c r="J17" s="28">
        <f t="shared" si="0"/>
        <v>-16016890</v>
      </c>
      <c r="K17" s="28">
        <f t="shared" si="0"/>
        <v>-6856828</v>
      </c>
      <c r="L17" s="28">
        <f t="shared" si="0"/>
        <v>-4319918</v>
      </c>
      <c r="M17" s="28">
        <f t="shared" si="0"/>
        <v>10597244</v>
      </c>
      <c r="N17" s="28">
        <f t="shared" si="0"/>
        <v>-579502</v>
      </c>
      <c r="O17" s="28">
        <f t="shared" si="0"/>
        <v>-9441550</v>
      </c>
      <c r="P17" s="28">
        <f t="shared" si="0"/>
        <v>-7340979</v>
      </c>
      <c r="Q17" s="28">
        <f t="shared" si="0"/>
        <v>-9947273</v>
      </c>
      <c r="R17" s="28">
        <f t="shared" si="0"/>
        <v>-26729802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-43326194</v>
      </c>
      <c r="X17" s="28">
        <f t="shared" si="0"/>
        <v>-96772898</v>
      </c>
      <c r="Y17" s="28">
        <f t="shared" si="0"/>
        <v>53446704</v>
      </c>
      <c r="Z17" s="29">
        <f>+IF(X17&lt;&gt;0,+(Y17/X17)*100,0)</f>
        <v>-55.229000169034926</v>
      </c>
      <c r="AA17" s="30">
        <f>SUM(AA6:AA16)</f>
        <v>-127386014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-16603970</v>
      </c>
      <c r="G26" s="20"/>
      <c r="H26" s="20"/>
      <c r="I26" s="20">
        <v>-432576</v>
      </c>
      <c r="J26" s="20">
        <v>-432576</v>
      </c>
      <c r="K26" s="20"/>
      <c r="L26" s="20">
        <v>-549859</v>
      </c>
      <c r="M26" s="20">
        <v>-1326597</v>
      </c>
      <c r="N26" s="20">
        <v>-1876456</v>
      </c>
      <c r="O26" s="20"/>
      <c r="P26" s="20">
        <v>-1936880</v>
      </c>
      <c r="Q26" s="20">
        <v>-131296</v>
      </c>
      <c r="R26" s="20">
        <v>-2068176</v>
      </c>
      <c r="S26" s="20"/>
      <c r="T26" s="20"/>
      <c r="U26" s="20"/>
      <c r="V26" s="20"/>
      <c r="W26" s="20">
        <v>-4377208</v>
      </c>
      <c r="X26" s="20">
        <v>-11262586</v>
      </c>
      <c r="Y26" s="20">
        <v>6885378</v>
      </c>
      <c r="Z26" s="21">
        <v>-61.134964918358889</v>
      </c>
      <c r="AA26" s="22">
        <v>-16603970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-16603970</v>
      </c>
      <c r="G27" s="28">
        <f t="shared" si="1"/>
        <v>0</v>
      </c>
      <c r="H27" s="28">
        <f t="shared" si="1"/>
        <v>0</v>
      </c>
      <c r="I27" s="28">
        <f t="shared" si="1"/>
        <v>-432576</v>
      </c>
      <c r="J27" s="28">
        <f t="shared" si="1"/>
        <v>-432576</v>
      </c>
      <c r="K27" s="28">
        <f t="shared" si="1"/>
        <v>0</v>
      </c>
      <c r="L27" s="28">
        <f t="shared" si="1"/>
        <v>-549859</v>
      </c>
      <c r="M27" s="28">
        <f t="shared" si="1"/>
        <v>-1326597</v>
      </c>
      <c r="N27" s="28">
        <f t="shared" si="1"/>
        <v>-1876456</v>
      </c>
      <c r="O27" s="28">
        <f t="shared" si="1"/>
        <v>0</v>
      </c>
      <c r="P27" s="28">
        <f t="shared" si="1"/>
        <v>-1936880</v>
      </c>
      <c r="Q27" s="28">
        <f t="shared" si="1"/>
        <v>-131296</v>
      </c>
      <c r="R27" s="28">
        <f t="shared" si="1"/>
        <v>-2068176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-4377208</v>
      </c>
      <c r="X27" s="28">
        <f t="shared" si="1"/>
        <v>-11262586</v>
      </c>
      <c r="Y27" s="28">
        <f t="shared" si="1"/>
        <v>6885378</v>
      </c>
      <c r="Z27" s="29">
        <f>+IF(X27&lt;&gt;0,+(Y27/X27)*100,0)</f>
        <v>-61.134964918358889</v>
      </c>
      <c r="AA27" s="30">
        <f>SUM(AA21:AA26)</f>
        <v>-16603970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-143989984</v>
      </c>
      <c r="G38" s="2">
        <f t="shared" si="3"/>
        <v>0</v>
      </c>
      <c r="H38" s="2">
        <f t="shared" si="3"/>
        <v>0</v>
      </c>
      <c r="I38" s="2">
        <f t="shared" si="3"/>
        <v>-16449466</v>
      </c>
      <c r="J38" s="2">
        <f t="shared" si="3"/>
        <v>-16449466</v>
      </c>
      <c r="K38" s="2">
        <f t="shared" si="3"/>
        <v>-6856828</v>
      </c>
      <c r="L38" s="2">
        <f t="shared" si="3"/>
        <v>-4869777</v>
      </c>
      <c r="M38" s="2">
        <f t="shared" si="3"/>
        <v>9270647</v>
      </c>
      <c r="N38" s="2">
        <f t="shared" si="3"/>
        <v>-2455958</v>
      </c>
      <c r="O38" s="2">
        <f t="shared" si="3"/>
        <v>-9441550</v>
      </c>
      <c r="P38" s="2">
        <f t="shared" si="3"/>
        <v>-9277859</v>
      </c>
      <c r="Q38" s="2">
        <f t="shared" si="3"/>
        <v>-10078569</v>
      </c>
      <c r="R38" s="2">
        <f t="shared" si="3"/>
        <v>-28797978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-47703402</v>
      </c>
      <c r="X38" s="2">
        <f t="shared" si="3"/>
        <v>-108035484</v>
      </c>
      <c r="Y38" s="2">
        <f t="shared" si="3"/>
        <v>60332082</v>
      </c>
      <c r="Z38" s="34">
        <f>+IF(X38&lt;&gt;0,+(Y38/X38)*100,0)</f>
        <v>-55.844690805476475</v>
      </c>
      <c r="AA38" s="35">
        <f>+AA17+AA27+AA36</f>
        <v>-143989984</v>
      </c>
    </row>
    <row r="39" spans="1:27" ht="13.5" x14ac:dyDescent="0.25">
      <c r="A39" s="23" t="s">
        <v>60</v>
      </c>
      <c r="B39" s="17"/>
      <c r="C39" s="32"/>
      <c r="D39" s="32"/>
      <c r="E39" s="33"/>
      <c r="F39" s="2">
        <v>8526640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-16449466</v>
      </c>
      <c r="L39" s="2">
        <f>+K40+L60</f>
        <v>-23306294</v>
      </c>
      <c r="M39" s="2">
        <f>+L40+M60</f>
        <v>-28176071</v>
      </c>
      <c r="N39" s="2">
        <f>+K39</f>
        <v>-16449466</v>
      </c>
      <c r="O39" s="2">
        <f>+M40+O60</f>
        <v>-18905424</v>
      </c>
      <c r="P39" s="2">
        <f>+O40+P60</f>
        <v>-28346974</v>
      </c>
      <c r="Q39" s="2">
        <f>+P40+Q60</f>
        <v>-37624833</v>
      </c>
      <c r="R39" s="2">
        <f>+O39</f>
        <v>-18905424</v>
      </c>
      <c r="S39" s="2">
        <f>+Q40+S60</f>
        <v>-47703402</v>
      </c>
      <c r="T39" s="2">
        <f>+S40+T60</f>
        <v>-47703402</v>
      </c>
      <c r="U39" s="2">
        <f>+T40+U60</f>
        <v>-47703402</v>
      </c>
      <c r="V39" s="2">
        <f>+S39</f>
        <v>-47703402</v>
      </c>
      <c r="W39" s="2">
        <f>+G39</f>
        <v>0</v>
      </c>
      <c r="X39" s="2">
        <v>8526640</v>
      </c>
      <c r="Y39" s="2">
        <f>+W39-X39</f>
        <v>-8526640</v>
      </c>
      <c r="Z39" s="34">
        <f>+IF(X39&lt;&gt;0,+(Y39/X39)*100,0)</f>
        <v>-100</v>
      </c>
      <c r="AA39" s="35">
        <v>8526640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-135463344</v>
      </c>
      <c r="G40" s="45">
        <f t="shared" si="4"/>
        <v>0</v>
      </c>
      <c r="H40" s="45">
        <f t="shared" si="4"/>
        <v>0</v>
      </c>
      <c r="I40" s="45">
        <f t="shared" si="4"/>
        <v>-16449466</v>
      </c>
      <c r="J40" s="45">
        <f>+I40</f>
        <v>-16449466</v>
      </c>
      <c r="K40" s="45">
        <f t="shared" si="4"/>
        <v>-23306294</v>
      </c>
      <c r="L40" s="45">
        <f t="shared" si="4"/>
        <v>-28176071</v>
      </c>
      <c r="M40" s="45">
        <f t="shared" si="4"/>
        <v>-18905424</v>
      </c>
      <c r="N40" s="45">
        <f>+M40</f>
        <v>-18905424</v>
      </c>
      <c r="O40" s="45">
        <f t="shared" si="4"/>
        <v>-28346974</v>
      </c>
      <c r="P40" s="45">
        <f t="shared" si="4"/>
        <v>-37624833</v>
      </c>
      <c r="Q40" s="45">
        <f t="shared" si="4"/>
        <v>-47703402</v>
      </c>
      <c r="R40" s="45">
        <f>+Q40</f>
        <v>-47703402</v>
      </c>
      <c r="S40" s="45">
        <f t="shared" si="4"/>
        <v>-47703402</v>
      </c>
      <c r="T40" s="45">
        <f t="shared" si="4"/>
        <v>-47703402</v>
      </c>
      <c r="U40" s="45">
        <f t="shared" si="4"/>
        <v>-47703402</v>
      </c>
      <c r="V40" s="45">
        <f>+U40</f>
        <v>-47703402</v>
      </c>
      <c r="W40" s="45">
        <f>+V40</f>
        <v>-47703402</v>
      </c>
      <c r="X40" s="45">
        <f t="shared" si="4"/>
        <v>-99508844</v>
      </c>
      <c r="Y40" s="45">
        <f t="shared" si="4"/>
        <v>51805442</v>
      </c>
      <c r="Z40" s="46">
        <f>+IF(X40&lt;&gt;0,+(Y40/X40)*100,0)</f>
        <v>-52.061143429623201</v>
      </c>
      <c r="AA40" s="47">
        <f t="shared" si="4"/>
        <v>-135463344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-336039000</v>
      </c>
      <c r="F14" s="20">
        <v>-336039000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-252029259</v>
      </c>
      <c r="Y14" s="20">
        <v>252029259</v>
      </c>
      <c r="Z14" s="21">
        <v>-100</v>
      </c>
      <c r="AA14" s="22">
        <v>-336039000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-336039000</v>
      </c>
      <c r="F17" s="28">
        <f t="shared" si="0"/>
        <v>-336039000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-252029259</v>
      </c>
      <c r="Y17" s="28">
        <f t="shared" si="0"/>
        <v>252029259</v>
      </c>
      <c r="Z17" s="29">
        <f>+IF(X17&lt;&gt;0,+(Y17/X17)*100,0)</f>
        <v>-100</v>
      </c>
      <c r="AA17" s="30">
        <f>SUM(AA6:AA16)</f>
        <v>-336039000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-336039000</v>
      </c>
      <c r="F38" s="2">
        <f t="shared" si="3"/>
        <v>-336039000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-252029259</v>
      </c>
      <c r="Y38" s="2">
        <f t="shared" si="3"/>
        <v>252029259</v>
      </c>
      <c r="Z38" s="34">
        <f>+IF(X38&lt;&gt;0,+(Y38/X38)*100,0)</f>
        <v>-100</v>
      </c>
      <c r="AA38" s="35">
        <f>+AA17+AA27+AA36</f>
        <v>-336039000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-336039000</v>
      </c>
      <c r="F40" s="45">
        <f t="shared" si="4"/>
        <v>-336039000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-252029259</v>
      </c>
      <c r="Y40" s="45">
        <f t="shared" si="4"/>
        <v>252029259</v>
      </c>
      <c r="Z40" s="46">
        <f>+IF(X40&lt;&gt;0,+(Y40/X40)*100,0)</f>
        <v>-100</v>
      </c>
      <c r="AA40" s="47">
        <f t="shared" si="4"/>
        <v>-336039000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68433799</v>
      </c>
      <c r="D7" s="18"/>
      <c r="E7" s="19">
        <v>208483180</v>
      </c>
      <c r="F7" s="20">
        <v>236510966</v>
      </c>
      <c r="G7" s="20"/>
      <c r="H7" s="20">
        <v>5832398</v>
      </c>
      <c r="I7" s="20">
        <v>4872931</v>
      </c>
      <c r="J7" s="20">
        <v>10705329</v>
      </c>
      <c r="K7" s="20">
        <v>6924720</v>
      </c>
      <c r="L7" s="20">
        <v>9893667</v>
      </c>
      <c r="M7" s="20">
        <v>6874656</v>
      </c>
      <c r="N7" s="20">
        <v>23693043</v>
      </c>
      <c r="O7" s="20">
        <v>3645008</v>
      </c>
      <c r="P7" s="20">
        <v>6383622</v>
      </c>
      <c r="Q7" s="20">
        <v>6590754</v>
      </c>
      <c r="R7" s="20">
        <v>16619384</v>
      </c>
      <c r="S7" s="20"/>
      <c r="T7" s="20"/>
      <c r="U7" s="20"/>
      <c r="V7" s="20"/>
      <c r="W7" s="20">
        <v>51017756</v>
      </c>
      <c r="X7" s="20">
        <v>167573505</v>
      </c>
      <c r="Y7" s="20">
        <v>-116555749</v>
      </c>
      <c r="Z7" s="21">
        <v>-69.55499856615161</v>
      </c>
      <c r="AA7" s="22">
        <v>236510966</v>
      </c>
    </row>
    <row r="8" spans="1:27" ht="13.5" x14ac:dyDescent="0.25">
      <c r="A8" s="23" t="s">
        <v>36</v>
      </c>
      <c r="B8" s="17" t="s">
        <v>32</v>
      </c>
      <c r="C8" s="18">
        <v>36071</v>
      </c>
      <c r="D8" s="18"/>
      <c r="E8" s="19">
        <v>572031</v>
      </c>
      <c r="F8" s="20">
        <v>572031</v>
      </c>
      <c r="G8" s="20"/>
      <c r="H8" s="20"/>
      <c r="I8" s="20">
        <v>494</v>
      </c>
      <c r="J8" s="20">
        <v>494</v>
      </c>
      <c r="K8" s="20">
        <v>3865</v>
      </c>
      <c r="L8" s="20"/>
      <c r="M8" s="20">
        <v>494</v>
      </c>
      <c r="N8" s="20">
        <v>4359</v>
      </c>
      <c r="O8" s="20"/>
      <c r="P8" s="20"/>
      <c r="Q8" s="20"/>
      <c r="R8" s="20"/>
      <c r="S8" s="20"/>
      <c r="T8" s="20"/>
      <c r="U8" s="20"/>
      <c r="V8" s="20"/>
      <c r="W8" s="20">
        <v>4853</v>
      </c>
      <c r="X8" s="20">
        <v>429030</v>
      </c>
      <c r="Y8" s="20">
        <v>-424177</v>
      </c>
      <c r="Z8" s="21">
        <v>-98.868843670605784</v>
      </c>
      <c r="AA8" s="22">
        <v>572031</v>
      </c>
    </row>
    <row r="9" spans="1:27" ht="13.5" x14ac:dyDescent="0.25">
      <c r="A9" s="23" t="s">
        <v>37</v>
      </c>
      <c r="B9" s="17" t="s">
        <v>6</v>
      </c>
      <c r="C9" s="18">
        <v>82284632</v>
      </c>
      <c r="D9" s="18"/>
      <c r="E9" s="19">
        <v>3200461</v>
      </c>
      <c r="F9" s="20">
        <v>3200461</v>
      </c>
      <c r="G9" s="20"/>
      <c r="H9" s="20">
        <v>9508717</v>
      </c>
      <c r="I9" s="20">
        <v>7919164</v>
      </c>
      <c r="J9" s="20">
        <v>17427881</v>
      </c>
      <c r="K9" s="20">
        <v>7998974</v>
      </c>
      <c r="L9" s="20">
        <v>8011090</v>
      </c>
      <c r="M9" s="20">
        <v>8387656</v>
      </c>
      <c r="N9" s="20">
        <v>24397720</v>
      </c>
      <c r="O9" s="20">
        <v>7217728</v>
      </c>
      <c r="P9" s="20">
        <v>7029070</v>
      </c>
      <c r="Q9" s="20">
        <v>6358967</v>
      </c>
      <c r="R9" s="20">
        <v>20605765</v>
      </c>
      <c r="S9" s="20"/>
      <c r="T9" s="20"/>
      <c r="U9" s="20"/>
      <c r="V9" s="20"/>
      <c r="W9" s="20">
        <v>62431366</v>
      </c>
      <c r="X9" s="20">
        <v>2400345</v>
      </c>
      <c r="Y9" s="20">
        <v>60031021</v>
      </c>
      <c r="Z9" s="21">
        <v>2500.9330325432388</v>
      </c>
      <c r="AA9" s="22">
        <v>3200461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-106925373</v>
      </c>
      <c r="D14" s="18"/>
      <c r="E14" s="19">
        <v>-323027073</v>
      </c>
      <c r="F14" s="20">
        <v>-310685169</v>
      </c>
      <c r="G14" s="20"/>
      <c r="H14" s="20">
        <v>-3169711</v>
      </c>
      <c r="I14" s="20">
        <v>-7558445</v>
      </c>
      <c r="J14" s="20">
        <v>-10728156</v>
      </c>
      <c r="K14" s="20">
        <v>-1548712</v>
      </c>
      <c r="L14" s="20">
        <v>-22308189</v>
      </c>
      <c r="M14" s="20">
        <v>-38559856</v>
      </c>
      <c r="N14" s="20">
        <v>-62416757</v>
      </c>
      <c r="O14" s="20">
        <v>-2602246</v>
      </c>
      <c r="P14" s="20">
        <v>-10283863</v>
      </c>
      <c r="Q14" s="20">
        <v>-47627070</v>
      </c>
      <c r="R14" s="20">
        <v>-60513179</v>
      </c>
      <c r="S14" s="20"/>
      <c r="T14" s="20"/>
      <c r="U14" s="20"/>
      <c r="V14" s="20"/>
      <c r="W14" s="20">
        <v>-133658092</v>
      </c>
      <c r="X14" s="20">
        <v>-236594493</v>
      </c>
      <c r="Y14" s="20">
        <v>102936401</v>
      </c>
      <c r="Z14" s="21">
        <v>-43.507521960792218</v>
      </c>
      <c r="AA14" s="22">
        <v>-310685169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43829129</v>
      </c>
      <c r="D17" s="26">
        <f>SUM(D6:D16)</f>
        <v>0</v>
      </c>
      <c r="E17" s="27">
        <f t="shared" si="0"/>
        <v>-110771401</v>
      </c>
      <c r="F17" s="28">
        <f t="shared" si="0"/>
        <v>-70401711</v>
      </c>
      <c r="G17" s="28">
        <f t="shared" si="0"/>
        <v>0</v>
      </c>
      <c r="H17" s="28">
        <f t="shared" si="0"/>
        <v>12171404</v>
      </c>
      <c r="I17" s="28">
        <f t="shared" si="0"/>
        <v>5234144</v>
      </c>
      <c r="J17" s="28">
        <f t="shared" si="0"/>
        <v>17405548</v>
      </c>
      <c r="K17" s="28">
        <f t="shared" si="0"/>
        <v>13378847</v>
      </c>
      <c r="L17" s="28">
        <f t="shared" si="0"/>
        <v>-4403432</v>
      </c>
      <c r="M17" s="28">
        <f t="shared" si="0"/>
        <v>-23297050</v>
      </c>
      <c r="N17" s="28">
        <f t="shared" si="0"/>
        <v>-14321635</v>
      </c>
      <c r="O17" s="28">
        <f t="shared" si="0"/>
        <v>8260490</v>
      </c>
      <c r="P17" s="28">
        <f t="shared" si="0"/>
        <v>3128829</v>
      </c>
      <c r="Q17" s="28">
        <f t="shared" si="0"/>
        <v>-34677349</v>
      </c>
      <c r="R17" s="28">
        <f t="shared" si="0"/>
        <v>-23288030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-20204117</v>
      </c>
      <c r="X17" s="28">
        <f t="shared" si="0"/>
        <v>-66191613</v>
      </c>
      <c r="Y17" s="28">
        <f t="shared" si="0"/>
        <v>45987496</v>
      </c>
      <c r="Z17" s="29">
        <f>+IF(X17&lt;&gt;0,+(Y17/X17)*100,0)</f>
        <v>-69.476318699168132</v>
      </c>
      <c r="AA17" s="30">
        <f>SUM(AA6:AA16)</f>
        <v>-70401711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-10307251</v>
      </c>
      <c r="D26" s="18"/>
      <c r="E26" s="19">
        <v>-4590346</v>
      </c>
      <c r="F26" s="20">
        <v>-4590346</v>
      </c>
      <c r="G26" s="20"/>
      <c r="H26" s="20"/>
      <c r="I26" s="20">
        <v>-2372963</v>
      </c>
      <c r="J26" s="20">
        <v>-2372963</v>
      </c>
      <c r="K26" s="20"/>
      <c r="L26" s="20">
        <v>-2353820</v>
      </c>
      <c r="M26" s="20">
        <v>-1069687</v>
      </c>
      <c r="N26" s="20">
        <v>-3423507</v>
      </c>
      <c r="O26" s="20"/>
      <c r="P26" s="20">
        <v>-507293</v>
      </c>
      <c r="Q26" s="20">
        <v>-226044</v>
      </c>
      <c r="R26" s="20">
        <v>-733337</v>
      </c>
      <c r="S26" s="20"/>
      <c r="T26" s="20"/>
      <c r="U26" s="20"/>
      <c r="V26" s="20"/>
      <c r="W26" s="20">
        <v>-6529807</v>
      </c>
      <c r="X26" s="20">
        <v>-3442761</v>
      </c>
      <c r="Y26" s="20">
        <v>-3087046</v>
      </c>
      <c r="Z26" s="21">
        <v>89.667740514081572</v>
      </c>
      <c r="AA26" s="22">
        <v>-4590346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-10307251</v>
      </c>
      <c r="D27" s="26">
        <f>SUM(D21:D26)</f>
        <v>0</v>
      </c>
      <c r="E27" s="27">
        <f t="shared" si="1"/>
        <v>-4590346</v>
      </c>
      <c r="F27" s="28">
        <f t="shared" si="1"/>
        <v>-4590346</v>
      </c>
      <c r="G27" s="28">
        <f t="shared" si="1"/>
        <v>0</v>
      </c>
      <c r="H27" s="28">
        <f t="shared" si="1"/>
        <v>0</v>
      </c>
      <c r="I27" s="28">
        <f t="shared" si="1"/>
        <v>-2372963</v>
      </c>
      <c r="J27" s="28">
        <f t="shared" si="1"/>
        <v>-2372963</v>
      </c>
      <c r="K27" s="28">
        <f t="shared" si="1"/>
        <v>0</v>
      </c>
      <c r="L27" s="28">
        <f t="shared" si="1"/>
        <v>-2353820</v>
      </c>
      <c r="M27" s="28">
        <f t="shared" si="1"/>
        <v>-1069687</v>
      </c>
      <c r="N27" s="28">
        <f t="shared" si="1"/>
        <v>-3423507</v>
      </c>
      <c r="O27" s="28">
        <f t="shared" si="1"/>
        <v>0</v>
      </c>
      <c r="P27" s="28">
        <f t="shared" si="1"/>
        <v>-507293</v>
      </c>
      <c r="Q27" s="28">
        <f t="shared" si="1"/>
        <v>-226044</v>
      </c>
      <c r="R27" s="28">
        <f t="shared" si="1"/>
        <v>-733337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-6529807</v>
      </c>
      <c r="X27" s="28">
        <f t="shared" si="1"/>
        <v>-3442761</v>
      </c>
      <c r="Y27" s="28">
        <f t="shared" si="1"/>
        <v>-3087046</v>
      </c>
      <c r="Z27" s="29">
        <f>+IF(X27&lt;&gt;0,+(Y27/X27)*100,0)</f>
        <v>89.667740514081572</v>
      </c>
      <c r="AA27" s="30">
        <f>SUM(AA21:AA26)</f>
        <v>-4590346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33521878</v>
      </c>
      <c r="D38" s="32">
        <f>+D17+D27+D36</f>
        <v>0</v>
      </c>
      <c r="E38" s="33">
        <f t="shared" si="3"/>
        <v>-115361747</v>
      </c>
      <c r="F38" s="2">
        <f t="shared" si="3"/>
        <v>-74992057</v>
      </c>
      <c r="G38" s="2">
        <f t="shared" si="3"/>
        <v>0</v>
      </c>
      <c r="H38" s="2">
        <f t="shared" si="3"/>
        <v>12171404</v>
      </c>
      <c r="I38" s="2">
        <f t="shared" si="3"/>
        <v>2861181</v>
      </c>
      <c r="J38" s="2">
        <f t="shared" si="3"/>
        <v>15032585</v>
      </c>
      <c r="K38" s="2">
        <f t="shared" si="3"/>
        <v>13378847</v>
      </c>
      <c r="L38" s="2">
        <f t="shared" si="3"/>
        <v>-6757252</v>
      </c>
      <c r="M38" s="2">
        <f t="shared" si="3"/>
        <v>-24366737</v>
      </c>
      <c r="N38" s="2">
        <f t="shared" si="3"/>
        <v>-17745142</v>
      </c>
      <c r="O38" s="2">
        <f t="shared" si="3"/>
        <v>8260490</v>
      </c>
      <c r="P38" s="2">
        <f t="shared" si="3"/>
        <v>2621536</v>
      </c>
      <c r="Q38" s="2">
        <f t="shared" si="3"/>
        <v>-34903393</v>
      </c>
      <c r="R38" s="2">
        <f t="shared" si="3"/>
        <v>-24021367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-26733924</v>
      </c>
      <c r="X38" s="2">
        <f t="shared" si="3"/>
        <v>-69634374</v>
      </c>
      <c r="Y38" s="2">
        <f t="shared" si="3"/>
        <v>42900450</v>
      </c>
      <c r="Z38" s="34">
        <f>+IF(X38&lt;&gt;0,+(Y38/X38)*100,0)</f>
        <v>-61.608150595279277</v>
      </c>
      <c r="AA38" s="35">
        <f>+AA17+AA27+AA36</f>
        <v>-74992057</v>
      </c>
    </row>
    <row r="39" spans="1:27" ht="13.5" x14ac:dyDescent="0.25">
      <c r="A39" s="23" t="s">
        <v>60</v>
      </c>
      <c r="B39" s="17"/>
      <c r="C39" s="32">
        <v>118780009</v>
      </c>
      <c r="D39" s="32"/>
      <c r="E39" s="33"/>
      <c r="F39" s="2"/>
      <c r="G39" s="2"/>
      <c r="H39" s="2">
        <f>+G40+H60</f>
        <v>0</v>
      </c>
      <c r="I39" s="2">
        <f>+H40+I60</f>
        <v>12171404</v>
      </c>
      <c r="J39" s="2">
        <f>+G39</f>
        <v>0</v>
      </c>
      <c r="K39" s="2">
        <f>+I40+K60</f>
        <v>15032585</v>
      </c>
      <c r="L39" s="2">
        <f>+K40+L60</f>
        <v>28411432</v>
      </c>
      <c r="M39" s="2">
        <f>+L40+M60</f>
        <v>21654180</v>
      </c>
      <c r="N39" s="2">
        <f>+K39</f>
        <v>15032585</v>
      </c>
      <c r="O39" s="2">
        <f>+M40+O60</f>
        <v>-2712557</v>
      </c>
      <c r="P39" s="2">
        <f>+O40+P60</f>
        <v>5547933</v>
      </c>
      <c r="Q39" s="2">
        <f>+P40+Q60</f>
        <v>8169469</v>
      </c>
      <c r="R39" s="2">
        <f>+O39</f>
        <v>-2712557</v>
      </c>
      <c r="S39" s="2">
        <f>+Q40+S60</f>
        <v>-26733924</v>
      </c>
      <c r="T39" s="2">
        <f>+S40+T60</f>
        <v>-26733924</v>
      </c>
      <c r="U39" s="2">
        <f>+T40+U60</f>
        <v>-26733924</v>
      </c>
      <c r="V39" s="2">
        <f>+S39</f>
        <v>-26733924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152301887</v>
      </c>
      <c r="D40" s="43">
        <f t="shared" ref="D40:AA40" si="4">+D38+D39</f>
        <v>0</v>
      </c>
      <c r="E40" s="44">
        <f t="shared" si="4"/>
        <v>-115361747</v>
      </c>
      <c r="F40" s="45">
        <f t="shared" si="4"/>
        <v>-74992057</v>
      </c>
      <c r="G40" s="45">
        <f t="shared" si="4"/>
        <v>0</v>
      </c>
      <c r="H40" s="45">
        <f t="shared" si="4"/>
        <v>12171404</v>
      </c>
      <c r="I40" s="45">
        <f t="shared" si="4"/>
        <v>15032585</v>
      </c>
      <c r="J40" s="45">
        <f>+I40</f>
        <v>15032585</v>
      </c>
      <c r="K40" s="45">
        <f t="shared" si="4"/>
        <v>28411432</v>
      </c>
      <c r="L40" s="45">
        <f t="shared" si="4"/>
        <v>21654180</v>
      </c>
      <c r="M40" s="45">
        <f t="shared" si="4"/>
        <v>-2712557</v>
      </c>
      <c r="N40" s="45">
        <f>+M40</f>
        <v>-2712557</v>
      </c>
      <c r="O40" s="45">
        <f t="shared" si="4"/>
        <v>5547933</v>
      </c>
      <c r="P40" s="45">
        <f t="shared" si="4"/>
        <v>8169469</v>
      </c>
      <c r="Q40" s="45">
        <f t="shared" si="4"/>
        <v>-26733924</v>
      </c>
      <c r="R40" s="45">
        <f>+Q40</f>
        <v>-26733924</v>
      </c>
      <c r="S40" s="45">
        <f t="shared" si="4"/>
        <v>-26733924</v>
      </c>
      <c r="T40" s="45">
        <f t="shared" si="4"/>
        <v>-26733924</v>
      </c>
      <c r="U40" s="45">
        <f t="shared" si="4"/>
        <v>-26733924</v>
      </c>
      <c r="V40" s="45">
        <f>+U40</f>
        <v>-26733924</v>
      </c>
      <c r="W40" s="45">
        <f>+V40</f>
        <v>-26733924</v>
      </c>
      <c r="X40" s="45">
        <f t="shared" si="4"/>
        <v>-69634374</v>
      </c>
      <c r="Y40" s="45">
        <f t="shared" si="4"/>
        <v>42900450</v>
      </c>
      <c r="Z40" s="46">
        <f>+IF(X40&lt;&gt;0,+(Y40/X40)*100,0)</f>
        <v>-61.608150595279277</v>
      </c>
      <c r="AA40" s="47">
        <f t="shared" si="4"/>
        <v>-74992057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88033970</v>
      </c>
      <c r="F7" s="20">
        <v>88033970</v>
      </c>
      <c r="G7" s="20">
        <v>2128952</v>
      </c>
      <c r="H7" s="20">
        <v>6006662</v>
      </c>
      <c r="I7" s="20">
        <v>5561678</v>
      </c>
      <c r="J7" s="20">
        <v>13697292</v>
      </c>
      <c r="K7" s="20">
        <v>9844219</v>
      </c>
      <c r="L7" s="20"/>
      <c r="M7" s="20">
        <v>2542310</v>
      </c>
      <c r="N7" s="20">
        <v>12386529</v>
      </c>
      <c r="O7" s="20">
        <v>8593850</v>
      </c>
      <c r="P7" s="20">
        <v>9232962</v>
      </c>
      <c r="Q7" s="20">
        <v>1571383</v>
      </c>
      <c r="R7" s="20">
        <v>19398195</v>
      </c>
      <c r="S7" s="20"/>
      <c r="T7" s="20"/>
      <c r="U7" s="20"/>
      <c r="V7" s="20"/>
      <c r="W7" s="20">
        <v>45482016</v>
      </c>
      <c r="X7" s="20">
        <v>66025476</v>
      </c>
      <c r="Y7" s="20">
        <v>-20543460</v>
      </c>
      <c r="Z7" s="21">
        <v>-31.114444369927753</v>
      </c>
      <c r="AA7" s="22">
        <v>88033970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334109</v>
      </c>
      <c r="F8" s="20">
        <v>334109</v>
      </c>
      <c r="G8" s="20"/>
      <c r="H8" s="20">
        <v>35644</v>
      </c>
      <c r="I8" s="20">
        <v>26733</v>
      </c>
      <c r="J8" s="20">
        <v>62377</v>
      </c>
      <c r="K8" s="20">
        <v>57429</v>
      </c>
      <c r="L8" s="20"/>
      <c r="M8" s="20">
        <v>94559</v>
      </c>
      <c r="N8" s="20">
        <v>151988</v>
      </c>
      <c r="O8" s="20">
        <v>48015</v>
      </c>
      <c r="P8" s="20">
        <v>55446</v>
      </c>
      <c r="Q8" s="20">
        <v>15411</v>
      </c>
      <c r="R8" s="20">
        <v>118872</v>
      </c>
      <c r="S8" s="20"/>
      <c r="T8" s="20"/>
      <c r="U8" s="20"/>
      <c r="V8" s="20"/>
      <c r="W8" s="20">
        <v>333237</v>
      </c>
      <c r="X8" s="20">
        <v>250578</v>
      </c>
      <c r="Y8" s="20">
        <v>82659</v>
      </c>
      <c r="Z8" s="21">
        <v>32.987333285444052</v>
      </c>
      <c r="AA8" s="22">
        <v>334109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3815226</v>
      </c>
      <c r="Y9" s="20">
        <v>-3815226</v>
      </c>
      <c r="Z9" s="21">
        <v>-100</v>
      </c>
      <c r="AA9" s="22">
        <v>5086968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1828</v>
      </c>
      <c r="J10" s="20">
        <v>1828</v>
      </c>
      <c r="K10" s="20">
        <v>-1232</v>
      </c>
      <c r="L10" s="20"/>
      <c r="M10" s="20"/>
      <c r="N10" s="20">
        <v>-1232</v>
      </c>
      <c r="O10" s="20"/>
      <c r="P10" s="20"/>
      <c r="Q10" s="20"/>
      <c r="R10" s="20"/>
      <c r="S10" s="20"/>
      <c r="T10" s="20"/>
      <c r="U10" s="20"/>
      <c r="V10" s="20"/>
      <c r="W10" s="20">
        <v>596</v>
      </c>
      <c r="X10" s="20"/>
      <c r="Y10" s="20">
        <v>596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-154076866</v>
      </c>
      <c r="F14" s="20">
        <v>-119995511</v>
      </c>
      <c r="G14" s="20">
        <v>-12326647</v>
      </c>
      <c r="H14" s="20">
        <v>-15522843</v>
      </c>
      <c r="I14" s="20">
        <v>-15076194</v>
      </c>
      <c r="J14" s="20">
        <v>-42925684</v>
      </c>
      <c r="K14" s="20">
        <v>-8859832</v>
      </c>
      <c r="L14" s="20"/>
      <c r="M14" s="20">
        <v>-9022544</v>
      </c>
      <c r="N14" s="20">
        <v>-17882376</v>
      </c>
      <c r="O14" s="20">
        <v>-7890047</v>
      </c>
      <c r="P14" s="20">
        <v>-8442508</v>
      </c>
      <c r="Q14" s="20">
        <v>-6993217</v>
      </c>
      <c r="R14" s="20">
        <v>-23325772</v>
      </c>
      <c r="S14" s="20"/>
      <c r="T14" s="20"/>
      <c r="U14" s="20"/>
      <c r="V14" s="20"/>
      <c r="W14" s="20">
        <v>-84133832</v>
      </c>
      <c r="X14" s="20">
        <v>-99687214</v>
      </c>
      <c r="Y14" s="20">
        <v>15553382</v>
      </c>
      <c r="Z14" s="21">
        <v>-15.602183445511878</v>
      </c>
      <c r="AA14" s="22">
        <v>-119995511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-60621819</v>
      </c>
      <c r="F17" s="28">
        <f t="shared" si="0"/>
        <v>-26540464</v>
      </c>
      <c r="G17" s="28">
        <f t="shared" si="0"/>
        <v>-10197695</v>
      </c>
      <c r="H17" s="28">
        <f t="shared" si="0"/>
        <v>-9480537</v>
      </c>
      <c r="I17" s="28">
        <f t="shared" si="0"/>
        <v>-9485955</v>
      </c>
      <c r="J17" s="28">
        <f t="shared" si="0"/>
        <v>-29164187</v>
      </c>
      <c r="K17" s="28">
        <f t="shared" si="0"/>
        <v>1040584</v>
      </c>
      <c r="L17" s="28">
        <f t="shared" si="0"/>
        <v>0</v>
      </c>
      <c r="M17" s="28">
        <f t="shared" si="0"/>
        <v>-6385675</v>
      </c>
      <c r="N17" s="28">
        <f t="shared" si="0"/>
        <v>-5345091</v>
      </c>
      <c r="O17" s="28">
        <f t="shared" si="0"/>
        <v>751818</v>
      </c>
      <c r="P17" s="28">
        <f t="shared" si="0"/>
        <v>845900</v>
      </c>
      <c r="Q17" s="28">
        <f t="shared" si="0"/>
        <v>-5406423</v>
      </c>
      <c r="R17" s="28">
        <f t="shared" si="0"/>
        <v>-3808705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-38317983</v>
      </c>
      <c r="X17" s="28">
        <f t="shared" si="0"/>
        <v>-29595934</v>
      </c>
      <c r="Y17" s="28">
        <f t="shared" si="0"/>
        <v>-8722049</v>
      </c>
      <c r="Z17" s="29">
        <f>+IF(X17&lt;&gt;0,+(Y17/X17)*100,0)</f>
        <v>29.470429958385502</v>
      </c>
      <c r="AA17" s="30">
        <f>SUM(AA6:AA16)</f>
        <v>-26540464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>
        <v>-31350</v>
      </c>
      <c r="L26" s="20"/>
      <c r="M26" s="20"/>
      <c r="N26" s="20">
        <v>-31350</v>
      </c>
      <c r="O26" s="20"/>
      <c r="P26" s="20"/>
      <c r="Q26" s="20"/>
      <c r="R26" s="20"/>
      <c r="S26" s="20"/>
      <c r="T26" s="20"/>
      <c r="U26" s="20"/>
      <c r="V26" s="20"/>
      <c r="W26" s="20">
        <v>-31350</v>
      </c>
      <c r="X26" s="20">
        <v>-749997</v>
      </c>
      <c r="Y26" s="20">
        <v>718647</v>
      </c>
      <c r="Z26" s="21">
        <v>-95.819983279933112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-31350</v>
      </c>
      <c r="L27" s="28">
        <f t="shared" si="1"/>
        <v>0</v>
      </c>
      <c r="M27" s="28">
        <f t="shared" si="1"/>
        <v>0</v>
      </c>
      <c r="N27" s="28">
        <f t="shared" si="1"/>
        <v>-31350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-31350</v>
      </c>
      <c r="X27" s="28">
        <f t="shared" si="1"/>
        <v>-749997</v>
      </c>
      <c r="Y27" s="28">
        <f t="shared" si="1"/>
        <v>718647</v>
      </c>
      <c r="Z27" s="29">
        <f>+IF(X27&lt;&gt;0,+(Y27/X27)*100,0)</f>
        <v>-95.819983279933112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-61621819</v>
      </c>
      <c r="F38" s="2">
        <f t="shared" si="3"/>
        <v>-27540464</v>
      </c>
      <c r="G38" s="2">
        <f t="shared" si="3"/>
        <v>-10197695</v>
      </c>
      <c r="H38" s="2">
        <f t="shared" si="3"/>
        <v>-9480537</v>
      </c>
      <c r="I38" s="2">
        <f t="shared" si="3"/>
        <v>-9485955</v>
      </c>
      <c r="J38" s="2">
        <f t="shared" si="3"/>
        <v>-29164187</v>
      </c>
      <c r="K38" s="2">
        <f t="shared" si="3"/>
        <v>1009234</v>
      </c>
      <c r="L38" s="2">
        <f t="shared" si="3"/>
        <v>0</v>
      </c>
      <c r="M38" s="2">
        <f t="shared" si="3"/>
        <v>-6385675</v>
      </c>
      <c r="N38" s="2">
        <f t="shared" si="3"/>
        <v>-5376441</v>
      </c>
      <c r="O38" s="2">
        <f t="shared" si="3"/>
        <v>751818</v>
      </c>
      <c r="P38" s="2">
        <f t="shared" si="3"/>
        <v>845900</v>
      </c>
      <c r="Q38" s="2">
        <f t="shared" si="3"/>
        <v>-5406423</v>
      </c>
      <c r="R38" s="2">
        <f t="shared" si="3"/>
        <v>-3808705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-38349333</v>
      </c>
      <c r="X38" s="2">
        <f t="shared" si="3"/>
        <v>-30345931</v>
      </c>
      <c r="Y38" s="2">
        <f t="shared" si="3"/>
        <v>-8003402</v>
      </c>
      <c r="Z38" s="34">
        <f>+IF(X38&lt;&gt;0,+(Y38/X38)*100,0)</f>
        <v>26.373888479480168</v>
      </c>
      <c r="AA38" s="35">
        <f>+AA17+AA27+AA36</f>
        <v>-27540464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-198976032</v>
      </c>
      <c r="H39" s="2">
        <f>+G40+H60</f>
        <v>-209173727</v>
      </c>
      <c r="I39" s="2">
        <f>+H40+I60</f>
        <v>-218654264</v>
      </c>
      <c r="J39" s="2">
        <f>+G39</f>
        <v>-198976032</v>
      </c>
      <c r="K39" s="2">
        <f>+I40+K60</f>
        <v>-228140219</v>
      </c>
      <c r="L39" s="2">
        <f>+K40+L60</f>
        <v>-227130985</v>
      </c>
      <c r="M39" s="2">
        <f>+L40+M60</f>
        <v>-227130985</v>
      </c>
      <c r="N39" s="2">
        <f>+K39</f>
        <v>-228140219</v>
      </c>
      <c r="O39" s="2">
        <f>+M40+O60</f>
        <v>-233516660</v>
      </c>
      <c r="P39" s="2">
        <f>+O40+P60</f>
        <v>-232764842</v>
      </c>
      <c r="Q39" s="2">
        <f>+P40+Q60</f>
        <v>-231918942</v>
      </c>
      <c r="R39" s="2">
        <f>+O39</f>
        <v>-233516660</v>
      </c>
      <c r="S39" s="2">
        <f>+Q40+S60</f>
        <v>-237325365</v>
      </c>
      <c r="T39" s="2">
        <f>+S40+T60</f>
        <v>-237325365</v>
      </c>
      <c r="U39" s="2">
        <f>+T40+U60</f>
        <v>-237325365</v>
      </c>
      <c r="V39" s="2">
        <f>+S39</f>
        <v>-237325365</v>
      </c>
      <c r="W39" s="2">
        <f>+G39</f>
        <v>-198976032</v>
      </c>
      <c r="X39" s="2"/>
      <c r="Y39" s="2">
        <f>+W39-X39</f>
        <v>-198976032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-61621819</v>
      </c>
      <c r="F40" s="45">
        <f t="shared" si="4"/>
        <v>-27540464</v>
      </c>
      <c r="G40" s="45">
        <f t="shared" si="4"/>
        <v>-209173727</v>
      </c>
      <c r="H40" s="45">
        <f t="shared" si="4"/>
        <v>-218654264</v>
      </c>
      <c r="I40" s="45">
        <f t="shared" si="4"/>
        <v>-228140219</v>
      </c>
      <c r="J40" s="45">
        <f>+I40</f>
        <v>-228140219</v>
      </c>
      <c r="K40" s="45">
        <f t="shared" si="4"/>
        <v>-227130985</v>
      </c>
      <c r="L40" s="45">
        <f t="shared" si="4"/>
        <v>-227130985</v>
      </c>
      <c r="M40" s="45">
        <f t="shared" si="4"/>
        <v>-233516660</v>
      </c>
      <c r="N40" s="45">
        <f>+M40</f>
        <v>-233516660</v>
      </c>
      <c r="O40" s="45">
        <f t="shared" si="4"/>
        <v>-232764842</v>
      </c>
      <c r="P40" s="45">
        <f t="shared" si="4"/>
        <v>-231918942</v>
      </c>
      <c r="Q40" s="45">
        <f t="shared" si="4"/>
        <v>-237325365</v>
      </c>
      <c r="R40" s="45">
        <f>+Q40</f>
        <v>-237325365</v>
      </c>
      <c r="S40" s="45">
        <f t="shared" si="4"/>
        <v>-237325365</v>
      </c>
      <c r="T40" s="45">
        <f t="shared" si="4"/>
        <v>-237325365</v>
      </c>
      <c r="U40" s="45">
        <f t="shared" si="4"/>
        <v>-237325365</v>
      </c>
      <c r="V40" s="45">
        <f>+U40</f>
        <v>-237325365</v>
      </c>
      <c r="W40" s="45">
        <f>+V40</f>
        <v>-237325365</v>
      </c>
      <c r="X40" s="45">
        <f t="shared" si="4"/>
        <v>-30345931</v>
      </c>
      <c r="Y40" s="45">
        <f t="shared" si="4"/>
        <v>-206979434</v>
      </c>
      <c r="Z40" s="46">
        <f>+IF(X40&lt;&gt;0,+(Y40/X40)*100,0)</f>
        <v>682.06651494725929</v>
      </c>
      <c r="AA40" s="47">
        <f t="shared" si="4"/>
        <v>-27540464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-198976032</v>
      </c>
      <c r="J60">
        <v>-198976032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371348573</v>
      </c>
      <c r="D7" s="18"/>
      <c r="E7" s="19">
        <v>363677562</v>
      </c>
      <c r="F7" s="20">
        <v>276412073</v>
      </c>
      <c r="G7" s="20">
        <v>32861891</v>
      </c>
      <c r="H7" s="20">
        <v>33575086</v>
      </c>
      <c r="I7" s="20">
        <v>41679715</v>
      </c>
      <c r="J7" s="20">
        <v>108116692</v>
      </c>
      <c r="K7" s="20">
        <v>35680302</v>
      </c>
      <c r="L7" s="20">
        <v>30837344</v>
      </c>
      <c r="M7" s="20">
        <v>27527049</v>
      </c>
      <c r="N7" s="20">
        <v>94044695</v>
      </c>
      <c r="O7" s="20">
        <v>28521476</v>
      </c>
      <c r="P7" s="20">
        <v>45841483</v>
      </c>
      <c r="Q7" s="20">
        <v>25432526</v>
      </c>
      <c r="R7" s="20">
        <v>99795485</v>
      </c>
      <c r="S7" s="20"/>
      <c r="T7" s="20"/>
      <c r="U7" s="20"/>
      <c r="V7" s="20"/>
      <c r="W7" s="20">
        <v>301956872</v>
      </c>
      <c r="X7" s="20">
        <v>250941804</v>
      </c>
      <c r="Y7" s="20">
        <v>51015068</v>
      </c>
      <c r="Z7" s="21">
        <v>20.329441801574042</v>
      </c>
      <c r="AA7" s="22">
        <v>276412073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8500000</v>
      </c>
      <c r="F10" s="20">
        <v>8500000</v>
      </c>
      <c r="G10" s="20">
        <v>2500000</v>
      </c>
      <c r="H10" s="20"/>
      <c r="I10" s="20"/>
      <c r="J10" s="20">
        <v>2500000</v>
      </c>
      <c r="K10" s="20"/>
      <c r="L10" s="20"/>
      <c r="M10" s="20">
        <v>3000000</v>
      </c>
      <c r="N10" s="20">
        <v>3000000</v>
      </c>
      <c r="O10" s="20"/>
      <c r="P10" s="20">
        <v>1700000</v>
      </c>
      <c r="Q10" s="20"/>
      <c r="R10" s="20">
        <v>1700000</v>
      </c>
      <c r="S10" s="20"/>
      <c r="T10" s="20"/>
      <c r="U10" s="20"/>
      <c r="V10" s="20"/>
      <c r="W10" s="20">
        <v>7200000</v>
      </c>
      <c r="X10" s="20">
        <v>6374997</v>
      </c>
      <c r="Y10" s="20">
        <v>825003</v>
      </c>
      <c r="Z10" s="21">
        <v>12.941229619402172</v>
      </c>
      <c r="AA10" s="22">
        <v>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-302774588</v>
      </c>
      <c r="D14" s="18"/>
      <c r="E14" s="19">
        <v>-660340463</v>
      </c>
      <c r="F14" s="20">
        <v>-650770319</v>
      </c>
      <c r="G14" s="20">
        <v>-31674038</v>
      </c>
      <c r="H14" s="20">
        <v>-15397708</v>
      </c>
      <c r="I14" s="20">
        <v>-20023527</v>
      </c>
      <c r="J14" s="20">
        <v>-67095273</v>
      </c>
      <c r="K14" s="20">
        <v>-26955158</v>
      </c>
      <c r="L14" s="20">
        <v>-20276439</v>
      </c>
      <c r="M14" s="20">
        <v>-33057355</v>
      </c>
      <c r="N14" s="20">
        <v>-80288952</v>
      </c>
      <c r="O14" s="20">
        <v>-19552860</v>
      </c>
      <c r="P14" s="20">
        <v>-19591672</v>
      </c>
      <c r="Q14" s="20">
        <v>-10194821</v>
      </c>
      <c r="R14" s="20">
        <v>-49339353</v>
      </c>
      <c r="S14" s="20"/>
      <c r="T14" s="20"/>
      <c r="U14" s="20"/>
      <c r="V14" s="20"/>
      <c r="W14" s="20">
        <v>-196723578</v>
      </c>
      <c r="X14" s="20">
        <v>-492862811</v>
      </c>
      <c r="Y14" s="20">
        <v>296139233</v>
      </c>
      <c r="Z14" s="21">
        <v>-60.08553016997665</v>
      </c>
      <c r="AA14" s="22">
        <v>-650770319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71573985</v>
      </c>
      <c r="D17" s="26">
        <f>SUM(D6:D16)</f>
        <v>0</v>
      </c>
      <c r="E17" s="27">
        <f t="shared" si="0"/>
        <v>-288162901</v>
      </c>
      <c r="F17" s="28">
        <f t="shared" si="0"/>
        <v>-365858246</v>
      </c>
      <c r="G17" s="28">
        <f t="shared" si="0"/>
        <v>3687853</v>
      </c>
      <c r="H17" s="28">
        <f t="shared" si="0"/>
        <v>18177378</v>
      </c>
      <c r="I17" s="28">
        <f t="shared" si="0"/>
        <v>21656188</v>
      </c>
      <c r="J17" s="28">
        <f t="shared" si="0"/>
        <v>43521419</v>
      </c>
      <c r="K17" s="28">
        <f t="shared" si="0"/>
        <v>8725144</v>
      </c>
      <c r="L17" s="28">
        <f t="shared" si="0"/>
        <v>10560905</v>
      </c>
      <c r="M17" s="28">
        <f t="shared" si="0"/>
        <v>-2530306</v>
      </c>
      <c r="N17" s="28">
        <f t="shared" si="0"/>
        <v>16755743</v>
      </c>
      <c r="O17" s="28">
        <f t="shared" si="0"/>
        <v>8968616</v>
      </c>
      <c r="P17" s="28">
        <f t="shared" si="0"/>
        <v>27949811</v>
      </c>
      <c r="Q17" s="28">
        <f t="shared" si="0"/>
        <v>15237705</v>
      </c>
      <c r="R17" s="28">
        <f t="shared" si="0"/>
        <v>52156132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112433294</v>
      </c>
      <c r="X17" s="28">
        <f t="shared" si="0"/>
        <v>-235546010</v>
      </c>
      <c r="Y17" s="28">
        <f t="shared" si="0"/>
        <v>347979304</v>
      </c>
      <c r="Z17" s="29">
        <f>+IF(X17&lt;&gt;0,+(Y17/X17)*100,0)</f>
        <v>-147.73304969165048</v>
      </c>
      <c r="AA17" s="30">
        <f>SUM(AA6:AA16)</f>
        <v>-365858246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-1139731</v>
      </c>
      <c r="D26" s="18"/>
      <c r="E26" s="19">
        <v>-8500000</v>
      </c>
      <c r="F26" s="20">
        <v>-9666006</v>
      </c>
      <c r="G26" s="20"/>
      <c r="H26" s="20"/>
      <c r="I26" s="20">
        <v>-93357</v>
      </c>
      <c r="J26" s="20">
        <v>-93357</v>
      </c>
      <c r="K26" s="20">
        <v>-2301058</v>
      </c>
      <c r="L26" s="20"/>
      <c r="M26" s="20">
        <v>-1168529</v>
      </c>
      <c r="N26" s="20">
        <v>-3469587</v>
      </c>
      <c r="O26" s="20"/>
      <c r="P26" s="20">
        <v>-135837</v>
      </c>
      <c r="Q26" s="20"/>
      <c r="R26" s="20">
        <v>-135837</v>
      </c>
      <c r="S26" s="20"/>
      <c r="T26" s="20"/>
      <c r="U26" s="20"/>
      <c r="V26" s="20"/>
      <c r="W26" s="20">
        <v>-3698781</v>
      </c>
      <c r="X26" s="20">
        <v>-6666499</v>
      </c>
      <c r="Y26" s="20">
        <v>2967718</v>
      </c>
      <c r="Z26" s="21">
        <v>-44.516889599773435</v>
      </c>
      <c r="AA26" s="22">
        <v>-9666006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-1139731</v>
      </c>
      <c r="D27" s="26">
        <f>SUM(D21:D26)</f>
        <v>0</v>
      </c>
      <c r="E27" s="27">
        <f t="shared" si="1"/>
        <v>-8500000</v>
      </c>
      <c r="F27" s="28">
        <f t="shared" si="1"/>
        <v>-9666006</v>
      </c>
      <c r="G27" s="28">
        <f t="shared" si="1"/>
        <v>0</v>
      </c>
      <c r="H27" s="28">
        <f t="shared" si="1"/>
        <v>0</v>
      </c>
      <c r="I27" s="28">
        <f t="shared" si="1"/>
        <v>-93357</v>
      </c>
      <c r="J27" s="28">
        <f t="shared" si="1"/>
        <v>-93357</v>
      </c>
      <c r="K27" s="28">
        <f t="shared" si="1"/>
        <v>-2301058</v>
      </c>
      <c r="L27" s="28">
        <f t="shared" si="1"/>
        <v>0</v>
      </c>
      <c r="M27" s="28">
        <f t="shared" si="1"/>
        <v>-1168529</v>
      </c>
      <c r="N27" s="28">
        <f t="shared" si="1"/>
        <v>-3469587</v>
      </c>
      <c r="O27" s="28">
        <f t="shared" si="1"/>
        <v>0</v>
      </c>
      <c r="P27" s="28">
        <f t="shared" si="1"/>
        <v>-135837</v>
      </c>
      <c r="Q27" s="28">
        <f t="shared" si="1"/>
        <v>0</v>
      </c>
      <c r="R27" s="28">
        <f t="shared" si="1"/>
        <v>-135837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-3698781</v>
      </c>
      <c r="X27" s="28">
        <f t="shared" si="1"/>
        <v>-6666499</v>
      </c>
      <c r="Y27" s="28">
        <f t="shared" si="1"/>
        <v>2967718</v>
      </c>
      <c r="Z27" s="29">
        <f>+IF(X27&lt;&gt;0,+(Y27/X27)*100,0)</f>
        <v>-44.516889599773435</v>
      </c>
      <c r="AA27" s="30">
        <f>SUM(AA21:AA26)</f>
        <v>-9666006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70434254</v>
      </c>
      <c r="D38" s="32">
        <f>+D17+D27+D36</f>
        <v>0</v>
      </c>
      <c r="E38" s="33">
        <f t="shared" si="3"/>
        <v>-296662901</v>
      </c>
      <c r="F38" s="2">
        <f t="shared" si="3"/>
        <v>-375524252</v>
      </c>
      <c r="G38" s="2">
        <f t="shared" si="3"/>
        <v>3687853</v>
      </c>
      <c r="H38" s="2">
        <f t="shared" si="3"/>
        <v>18177378</v>
      </c>
      <c r="I38" s="2">
        <f t="shared" si="3"/>
        <v>21562831</v>
      </c>
      <c r="J38" s="2">
        <f t="shared" si="3"/>
        <v>43428062</v>
      </c>
      <c r="K38" s="2">
        <f t="shared" si="3"/>
        <v>6424086</v>
      </c>
      <c r="L38" s="2">
        <f t="shared" si="3"/>
        <v>10560905</v>
      </c>
      <c r="M38" s="2">
        <f t="shared" si="3"/>
        <v>-3698835</v>
      </c>
      <c r="N38" s="2">
        <f t="shared" si="3"/>
        <v>13286156</v>
      </c>
      <c r="O38" s="2">
        <f t="shared" si="3"/>
        <v>8968616</v>
      </c>
      <c r="P38" s="2">
        <f t="shared" si="3"/>
        <v>27813974</v>
      </c>
      <c r="Q38" s="2">
        <f t="shared" si="3"/>
        <v>15237705</v>
      </c>
      <c r="R38" s="2">
        <f t="shared" si="3"/>
        <v>52020295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108734513</v>
      </c>
      <c r="X38" s="2">
        <f t="shared" si="3"/>
        <v>-242212509</v>
      </c>
      <c r="Y38" s="2">
        <f t="shared" si="3"/>
        <v>350947022</v>
      </c>
      <c r="Z38" s="34">
        <f>+IF(X38&lt;&gt;0,+(Y38/X38)*100,0)</f>
        <v>-144.89219547286055</v>
      </c>
      <c r="AA38" s="35">
        <f>+AA17+AA27+AA36</f>
        <v>-375524252</v>
      </c>
    </row>
    <row r="39" spans="1:27" ht="13.5" x14ac:dyDescent="0.25">
      <c r="A39" s="23" t="s">
        <v>60</v>
      </c>
      <c r="B39" s="17"/>
      <c r="C39" s="32">
        <v>629246971</v>
      </c>
      <c r="D39" s="32"/>
      <c r="E39" s="33"/>
      <c r="F39" s="2"/>
      <c r="G39" s="2">
        <v>725743739</v>
      </c>
      <c r="H39" s="2">
        <f>+G40+H60</f>
        <v>732536381</v>
      </c>
      <c r="I39" s="2">
        <f>+H40+I60</f>
        <v>750713759</v>
      </c>
      <c r="J39" s="2">
        <f>+G39</f>
        <v>725743739</v>
      </c>
      <c r="K39" s="2">
        <f>+I40+K60</f>
        <v>772276590</v>
      </c>
      <c r="L39" s="2">
        <f>+K40+L60</f>
        <v>778700676</v>
      </c>
      <c r="M39" s="2">
        <f>+L40+M60</f>
        <v>789261581</v>
      </c>
      <c r="N39" s="2">
        <f>+K39</f>
        <v>772276590</v>
      </c>
      <c r="O39" s="2">
        <f>+M40+O60</f>
        <v>785562746</v>
      </c>
      <c r="P39" s="2">
        <f>+O40+P60</f>
        <v>794531362</v>
      </c>
      <c r="Q39" s="2">
        <f>+P40+Q60</f>
        <v>822345336</v>
      </c>
      <c r="R39" s="2">
        <f>+O39</f>
        <v>785562746</v>
      </c>
      <c r="S39" s="2">
        <f>+Q40+S60</f>
        <v>837583041</v>
      </c>
      <c r="T39" s="2">
        <f>+S40+T60</f>
        <v>837583041</v>
      </c>
      <c r="U39" s="2">
        <f>+T40+U60</f>
        <v>837583041</v>
      </c>
      <c r="V39" s="2">
        <f>+S39</f>
        <v>837583041</v>
      </c>
      <c r="W39" s="2">
        <f>+G39</f>
        <v>725743739</v>
      </c>
      <c r="X39" s="2"/>
      <c r="Y39" s="2">
        <f>+W39-X39</f>
        <v>725743739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699681225</v>
      </c>
      <c r="D40" s="43">
        <f t="shared" ref="D40:AA40" si="4">+D38+D39</f>
        <v>0</v>
      </c>
      <c r="E40" s="44">
        <f t="shared" si="4"/>
        <v>-296662901</v>
      </c>
      <c r="F40" s="45">
        <f t="shared" si="4"/>
        <v>-375524252</v>
      </c>
      <c r="G40" s="45">
        <f t="shared" si="4"/>
        <v>729431592</v>
      </c>
      <c r="H40" s="45">
        <f t="shared" si="4"/>
        <v>750713759</v>
      </c>
      <c r="I40" s="45">
        <f t="shared" si="4"/>
        <v>772276590</v>
      </c>
      <c r="J40" s="45">
        <f>+I40</f>
        <v>772276590</v>
      </c>
      <c r="K40" s="45">
        <f t="shared" si="4"/>
        <v>778700676</v>
      </c>
      <c r="L40" s="45">
        <f t="shared" si="4"/>
        <v>789261581</v>
      </c>
      <c r="M40" s="45">
        <f t="shared" si="4"/>
        <v>785562746</v>
      </c>
      <c r="N40" s="45">
        <f>+M40</f>
        <v>785562746</v>
      </c>
      <c r="O40" s="45">
        <f t="shared" si="4"/>
        <v>794531362</v>
      </c>
      <c r="P40" s="45">
        <f t="shared" si="4"/>
        <v>822345336</v>
      </c>
      <c r="Q40" s="45">
        <f t="shared" si="4"/>
        <v>837583041</v>
      </c>
      <c r="R40" s="45">
        <f>+Q40</f>
        <v>837583041</v>
      </c>
      <c r="S40" s="45">
        <f t="shared" si="4"/>
        <v>837583041</v>
      </c>
      <c r="T40" s="45">
        <f t="shared" si="4"/>
        <v>837583041</v>
      </c>
      <c r="U40" s="45">
        <f t="shared" si="4"/>
        <v>837583041</v>
      </c>
      <c r="V40" s="45">
        <f>+U40</f>
        <v>837583041</v>
      </c>
      <c r="W40" s="45">
        <f>+V40</f>
        <v>837583041</v>
      </c>
      <c r="X40" s="45">
        <f t="shared" si="4"/>
        <v>-242212509</v>
      </c>
      <c r="Y40" s="45">
        <f t="shared" si="4"/>
        <v>1076690761</v>
      </c>
      <c r="Z40" s="46">
        <f>+IF(X40&lt;&gt;0,+(Y40/X40)*100,0)</f>
        <v>-444.52318562952502</v>
      </c>
      <c r="AA40" s="47">
        <f t="shared" si="4"/>
        <v>-375524252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725743739</v>
      </c>
      <c r="H60">
        <v>3104789</v>
      </c>
      <c r="J60">
        <v>725743739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74364568</v>
      </c>
      <c r="D7" s="18"/>
      <c r="E7" s="19">
        <v>65062200</v>
      </c>
      <c r="F7" s="20">
        <v>65062200</v>
      </c>
      <c r="G7" s="20">
        <v>1792281</v>
      </c>
      <c r="H7" s="20">
        <v>6042253</v>
      </c>
      <c r="I7" s="20">
        <v>6454663</v>
      </c>
      <c r="J7" s="20">
        <v>14289197</v>
      </c>
      <c r="K7" s="20">
        <v>6059294</v>
      </c>
      <c r="L7" s="20">
        <v>7155977</v>
      </c>
      <c r="M7" s="20">
        <v>6529036</v>
      </c>
      <c r="N7" s="20">
        <v>19744307</v>
      </c>
      <c r="O7" s="20">
        <v>7144998</v>
      </c>
      <c r="P7" s="20">
        <v>6357565</v>
      </c>
      <c r="Q7" s="20">
        <v>4842864</v>
      </c>
      <c r="R7" s="20">
        <v>18345427</v>
      </c>
      <c r="S7" s="20"/>
      <c r="T7" s="20"/>
      <c r="U7" s="20"/>
      <c r="V7" s="20"/>
      <c r="W7" s="20">
        <v>52378931</v>
      </c>
      <c r="X7" s="20">
        <v>48796641</v>
      </c>
      <c r="Y7" s="20">
        <v>3582290</v>
      </c>
      <c r="Z7" s="21">
        <v>7.3412635103305579</v>
      </c>
      <c r="AA7" s="22">
        <v>65062200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4536569</v>
      </c>
      <c r="D9" s="18"/>
      <c r="E9" s="19">
        <v>412404</v>
      </c>
      <c r="F9" s="20">
        <v>412404</v>
      </c>
      <c r="G9" s="20">
        <v>41325</v>
      </c>
      <c r="H9" s="20">
        <v>57650</v>
      </c>
      <c r="I9" s="20">
        <v>43025</v>
      </c>
      <c r="J9" s="20">
        <v>142000</v>
      </c>
      <c r="K9" s="20">
        <v>61665</v>
      </c>
      <c r="L9" s="20">
        <v>49780</v>
      </c>
      <c r="M9" s="20">
        <v>47765</v>
      </c>
      <c r="N9" s="20">
        <v>159210</v>
      </c>
      <c r="O9" s="20">
        <v>24955</v>
      </c>
      <c r="P9" s="20">
        <v>34503</v>
      </c>
      <c r="Q9" s="20">
        <v>41517</v>
      </c>
      <c r="R9" s="20">
        <v>100975</v>
      </c>
      <c r="S9" s="20"/>
      <c r="T9" s="20"/>
      <c r="U9" s="20"/>
      <c r="V9" s="20"/>
      <c r="W9" s="20">
        <v>402185</v>
      </c>
      <c r="X9" s="20">
        <v>309303</v>
      </c>
      <c r="Y9" s="20">
        <v>92882</v>
      </c>
      <c r="Z9" s="21">
        <v>30.029453319237128</v>
      </c>
      <c r="AA9" s="22">
        <v>412404</v>
      </c>
    </row>
    <row r="10" spans="1:27" ht="13.5" x14ac:dyDescent="0.25">
      <c r="A10" s="23" t="s">
        <v>38</v>
      </c>
      <c r="B10" s="17" t="s">
        <v>6</v>
      </c>
      <c r="C10" s="18">
        <v>18000000</v>
      </c>
      <c r="D10" s="18"/>
      <c r="E10" s="19">
        <v>15000000</v>
      </c>
      <c r="F10" s="20">
        <v>15000000</v>
      </c>
      <c r="G10" s="20">
        <v>4000000</v>
      </c>
      <c r="H10" s="20"/>
      <c r="I10" s="20"/>
      <c r="J10" s="20">
        <v>4000000</v>
      </c>
      <c r="K10" s="20"/>
      <c r="L10" s="20">
        <v>5500000</v>
      </c>
      <c r="M10" s="20"/>
      <c r="N10" s="20">
        <v>5500000</v>
      </c>
      <c r="O10" s="20"/>
      <c r="P10" s="20"/>
      <c r="Q10" s="20">
        <v>500000</v>
      </c>
      <c r="R10" s="20">
        <v>500000</v>
      </c>
      <c r="S10" s="20"/>
      <c r="T10" s="20"/>
      <c r="U10" s="20"/>
      <c r="V10" s="20"/>
      <c r="W10" s="20">
        <v>10000000</v>
      </c>
      <c r="X10" s="20">
        <v>11250000</v>
      </c>
      <c r="Y10" s="20">
        <v>-1250000</v>
      </c>
      <c r="Z10" s="21">
        <v>-11.111111111111111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-73741558</v>
      </c>
      <c r="D14" s="18"/>
      <c r="E14" s="19">
        <v>-126736508</v>
      </c>
      <c r="F14" s="20">
        <v>-126736508</v>
      </c>
      <c r="G14" s="20">
        <v>-19461416</v>
      </c>
      <c r="H14" s="20">
        <v>-2239708</v>
      </c>
      <c r="I14" s="20">
        <v>-970726</v>
      </c>
      <c r="J14" s="20">
        <v>-22671850</v>
      </c>
      <c r="K14" s="20">
        <v>-779656</v>
      </c>
      <c r="L14" s="20">
        <v>-2482329</v>
      </c>
      <c r="M14" s="20">
        <v>-784247</v>
      </c>
      <c r="N14" s="20">
        <v>-4046232</v>
      </c>
      <c r="O14" s="20">
        <v>-3020424</v>
      </c>
      <c r="P14" s="20">
        <v>-1066895</v>
      </c>
      <c r="Q14" s="20">
        <v>-1966242</v>
      </c>
      <c r="R14" s="20">
        <v>-6053561</v>
      </c>
      <c r="S14" s="20"/>
      <c r="T14" s="20"/>
      <c r="U14" s="20"/>
      <c r="V14" s="20"/>
      <c r="W14" s="20">
        <v>-32771643</v>
      </c>
      <c r="X14" s="20">
        <v>-95052384</v>
      </c>
      <c r="Y14" s="20">
        <v>62280741</v>
      </c>
      <c r="Z14" s="21">
        <v>-65.522544915864501</v>
      </c>
      <c r="AA14" s="22">
        <v>-126736508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23159579</v>
      </c>
      <c r="D17" s="26">
        <f>SUM(D6:D16)</f>
        <v>0</v>
      </c>
      <c r="E17" s="27">
        <f t="shared" si="0"/>
        <v>-46261904</v>
      </c>
      <c r="F17" s="28">
        <f t="shared" si="0"/>
        <v>-46261904</v>
      </c>
      <c r="G17" s="28">
        <f t="shared" si="0"/>
        <v>-13627810</v>
      </c>
      <c r="H17" s="28">
        <f t="shared" si="0"/>
        <v>3860195</v>
      </c>
      <c r="I17" s="28">
        <f t="shared" si="0"/>
        <v>5526962</v>
      </c>
      <c r="J17" s="28">
        <f t="shared" si="0"/>
        <v>-4240653</v>
      </c>
      <c r="K17" s="28">
        <f t="shared" si="0"/>
        <v>5341303</v>
      </c>
      <c r="L17" s="28">
        <f t="shared" si="0"/>
        <v>10223428</v>
      </c>
      <c r="M17" s="28">
        <f t="shared" si="0"/>
        <v>5792554</v>
      </c>
      <c r="N17" s="28">
        <f t="shared" si="0"/>
        <v>21357285</v>
      </c>
      <c r="O17" s="28">
        <f t="shared" si="0"/>
        <v>4149529</v>
      </c>
      <c r="P17" s="28">
        <f t="shared" si="0"/>
        <v>5325173</v>
      </c>
      <c r="Q17" s="28">
        <f t="shared" si="0"/>
        <v>3418139</v>
      </c>
      <c r="R17" s="28">
        <f t="shared" si="0"/>
        <v>12892841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30009473</v>
      </c>
      <c r="X17" s="28">
        <f t="shared" si="0"/>
        <v>-34696440</v>
      </c>
      <c r="Y17" s="28">
        <f t="shared" si="0"/>
        <v>64705913</v>
      </c>
      <c r="Z17" s="29">
        <f>+IF(X17&lt;&gt;0,+(Y17/X17)*100,0)</f>
        <v>-186.49150460393057</v>
      </c>
      <c r="AA17" s="30">
        <f>SUM(AA6:AA16)</f>
        <v>-46261904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-21544691</v>
      </c>
      <c r="D26" s="18"/>
      <c r="E26" s="19">
        <v>-33500000</v>
      </c>
      <c r="F26" s="20">
        <v>-33500000</v>
      </c>
      <c r="G26" s="20"/>
      <c r="H26" s="20">
        <v>-2000000</v>
      </c>
      <c r="I26" s="20">
        <v>-581268</v>
      </c>
      <c r="J26" s="20">
        <v>-2581268</v>
      </c>
      <c r="K26" s="20">
        <v>-2000000</v>
      </c>
      <c r="L26" s="20"/>
      <c r="M26" s="20">
        <v>-3000000</v>
      </c>
      <c r="N26" s="20">
        <v>-5000000</v>
      </c>
      <c r="O26" s="20"/>
      <c r="P26" s="20"/>
      <c r="Q26" s="20"/>
      <c r="R26" s="20"/>
      <c r="S26" s="20"/>
      <c r="T26" s="20"/>
      <c r="U26" s="20"/>
      <c r="V26" s="20"/>
      <c r="W26" s="20">
        <v>-7581268</v>
      </c>
      <c r="X26" s="20">
        <v>-25125012</v>
      </c>
      <c r="Y26" s="20">
        <v>17543744</v>
      </c>
      <c r="Z26" s="21">
        <v>-69.825813416526927</v>
      </c>
      <c r="AA26" s="22">
        <v>-33500000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-21544691</v>
      </c>
      <c r="D27" s="26">
        <f>SUM(D21:D26)</f>
        <v>0</v>
      </c>
      <c r="E27" s="27">
        <f t="shared" si="1"/>
        <v>-33500000</v>
      </c>
      <c r="F27" s="28">
        <f t="shared" si="1"/>
        <v>-33500000</v>
      </c>
      <c r="G27" s="28">
        <f t="shared" si="1"/>
        <v>0</v>
      </c>
      <c r="H27" s="28">
        <f t="shared" si="1"/>
        <v>-2000000</v>
      </c>
      <c r="I27" s="28">
        <f t="shared" si="1"/>
        <v>-581268</v>
      </c>
      <c r="J27" s="28">
        <f t="shared" si="1"/>
        <v>-2581268</v>
      </c>
      <c r="K27" s="28">
        <f t="shared" si="1"/>
        <v>-2000000</v>
      </c>
      <c r="L27" s="28">
        <f t="shared" si="1"/>
        <v>0</v>
      </c>
      <c r="M27" s="28">
        <f t="shared" si="1"/>
        <v>-3000000</v>
      </c>
      <c r="N27" s="28">
        <f t="shared" si="1"/>
        <v>-5000000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-7581268</v>
      </c>
      <c r="X27" s="28">
        <f t="shared" si="1"/>
        <v>-25125012</v>
      </c>
      <c r="Y27" s="28">
        <f t="shared" si="1"/>
        <v>17543744</v>
      </c>
      <c r="Z27" s="29">
        <f>+IF(X27&lt;&gt;0,+(Y27/X27)*100,0)</f>
        <v>-69.825813416526927</v>
      </c>
      <c r="AA27" s="30">
        <f>SUM(AA21:AA26)</f>
        <v>-33500000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1614888</v>
      </c>
      <c r="D38" s="32">
        <f>+D17+D27+D36</f>
        <v>0</v>
      </c>
      <c r="E38" s="33">
        <f t="shared" si="3"/>
        <v>-79761904</v>
      </c>
      <c r="F38" s="2">
        <f t="shared" si="3"/>
        <v>-79761904</v>
      </c>
      <c r="G38" s="2">
        <f t="shared" si="3"/>
        <v>-13627810</v>
      </c>
      <c r="H38" s="2">
        <f t="shared" si="3"/>
        <v>1860195</v>
      </c>
      <c r="I38" s="2">
        <f t="shared" si="3"/>
        <v>4945694</v>
      </c>
      <c r="J38" s="2">
        <f t="shared" si="3"/>
        <v>-6821921</v>
      </c>
      <c r="K38" s="2">
        <f t="shared" si="3"/>
        <v>3341303</v>
      </c>
      <c r="L38" s="2">
        <f t="shared" si="3"/>
        <v>10223428</v>
      </c>
      <c r="M38" s="2">
        <f t="shared" si="3"/>
        <v>2792554</v>
      </c>
      <c r="N38" s="2">
        <f t="shared" si="3"/>
        <v>16357285</v>
      </c>
      <c r="O38" s="2">
        <f t="shared" si="3"/>
        <v>4149529</v>
      </c>
      <c r="P38" s="2">
        <f t="shared" si="3"/>
        <v>5325173</v>
      </c>
      <c r="Q38" s="2">
        <f t="shared" si="3"/>
        <v>3418139</v>
      </c>
      <c r="R38" s="2">
        <f t="shared" si="3"/>
        <v>12892841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22428205</v>
      </c>
      <c r="X38" s="2">
        <f t="shared" si="3"/>
        <v>-59821452</v>
      </c>
      <c r="Y38" s="2">
        <f t="shared" si="3"/>
        <v>82249657</v>
      </c>
      <c r="Z38" s="34">
        <f>+IF(X38&lt;&gt;0,+(Y38/X38)*100,0)</f>
        <v>-137.49191009272059</v>
      </c>
      <c r="AA38" s="35">
        <f>+AA17+AA27+AA36</f>
        <v>-79761904</v>
      </c>
    </row>
    <row r="39" spans="1:27" ht="13.5" x14ac:dyDescent="0.25">
      <c r="A39" s="23" t="s">
        <v>60</v>
      </c>
      <c r="B39" s="17"/>
      <c r="C39" s="32">
        <v>-123190299</v>
      </c>
      <c r="D39" s="32"/>
      <c r="E39" s="33"/>
      <c r="F39" s="2"/>
      <c r="G39" s="2">
        <v>-136932774</v>
      </c>
      <c r="H39" s="2">
        <f>+G40+H60</f>
        <v>-151929567</v>
      </c>
      <c r="I39" s="2">
        <f>+H40+I60</f>
        <v>-150069372</v>
      </c>
      <c r="J39" s="2">
        <f>+G39</f>
        <v>-136932774</v>
      </c>
      <c r="K39" s="2">
        <f>+I40+K60</f>
        <v>-145123678</v>
      </c>
      <c r="L39" s="2">
        <f>+K40+L60</f>
        <v>-141782375</v>
      </c>
      <c r="M39" s="2">
        <f>+L40+M60</f>
        <v>-131558947</v>
      </c>
      <c r="N39" s="2">
        <f>+K39</f>
        <v>-145123678</v>
      </c>
      <c r="O39" s="2">
        <f>+M40+O60</f>
        <v>-128766393</v>
      </c>
      <c r="P39" s="2">
        <f>+O40+P60</f>
        <v>-124616864</v>
      </c>
      <c r="Q39" s="2">
        <f>+P40+Q60</f>
        <v>-119291691</v>
      </c>
      <c r="R39" s="2">
        <f>+O39</f>
        <v>-128766393</v>
      </c>
      <c r="S39" s="2">
        <f>+Q40+S60</f>
        <v>-115873552</v>
      </c>
      <c r="T39" s="2">
        <f>+S40+T60</f>
        <v>-115873552</v>
      </c>
      <c r="U39" s="2">
        <f>+T40+U60</f>
        <v>-115873552</v>
      </c>
      <c r="V39" s="2">
        <f>+S39</f>
        <v>-115873552</v>
      </c>
      <c r="W39" s="2">
        <f>+G39</f>
        <v>-136932774</v>
      </c>
      <c r="X39" s="2"/>
      <c r="Y39" s="2">
        <f>+W39-X39</f>
        <v>-136932774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-121575411</v>
      </c>
      <c r="D40" s="43">
        <f t="shared" ref="D40:AA40" si="4">+D38+D39</f>
        <v>0</v>
      </c>
      <c r="E40" s="44">
        <f t="shared" si="4"/>
        <v>-79761904</v>
      </c>
      <c r="F40" s="45">
        <f t="shared" si="4"/>
        <v>-79761904</v>
      </c>
      <c r="G40" s="45">
        <f t="shared" si="4"/>
        <v>-150560584</v>
      </c>
      <c r="H40" s="45">
        <f t="shared" si="4"/>
        <v>-150069372</v>
      </c>
      <c r="I40" s="45">
        <f t="shared" si="4"/>
        <v>-145123678</v>
      </c>
      <c r="J40" s="45">
        <f>+I40</f>
        <v>-145123678</v>
      </c>
      <c r="K40" s="45">
        <f t="shared" si="4"/>
        <v>-141782375</v>
      </c>
      <c r="L40" s="45">
        <f t="shared" si="4"/>
        <v>-131558947</v>
      </c>
      <c r="M40" s="45">
        <f t="shared" si="4"/>
        <v>-128766393</v>
      </c>
      <c r="N40" s="45">
        <f>+M40</f>
        <v>-128766393</v>
      </c>
      <c r="O40" s="45">
        <f t="shared" si="4"/>
        <v>-124616864</v>
      </c>
      <c r="P40" s="45">
        <f t="shared" si="4"/>
        <v>-119291691</v>
      </c>
      <c r="Q40" s="45">
        <f t="shared" si="4"/>
        <v>-115873552</v>
      </c>
      <c r="R40" s="45">
        <f>+Q40</f>
        <v>-115873552</v>
      </c>
      <c r="S40" s="45">
        <f t="shared" si="4"/>
        <v>-115873552</v>
      </c>
      <c r="T40" s="45">
        <f t="shared" si="4"/>
        <v>-115873552</v>
      </c>
      <c r="U40" s="45">
        <f t="shared" si="4"/>
        <v>-115873552</v>
      </c>
      <c r="V40" s="45">
        <f>+U40</f>
        <v>-115873552</v>
      </c>
      <c r="W40" s="45">
        <f>+V40</f>
        <v>-115873552</v>
      </c>
      <c r="X40" s="45">
        <f t="shared" si="4"/>
        <v>-59821452</v>
      </c>
      <c r="Y40" s="45">
        <f t="shared" si="4"/>
        <v>-54683117</v>
      </c>
      <c r="Z40" s="46">
        <f>+IF(X40&lt;&gt;0,+(Y40/X40)*100,0)</f>
        <v>91.410547841600362</v>
      </c>
      <c r="AA40" s="47">
        <f t="shared" si="4"/>
        <v>-79761904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-136932774</v>
      </c>
      <c r="H60">
        <v>-1368983</v>
      </c>
      <c r="J60">
        <v>-136932774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>
        <v>70467430</v>
      </c>
      <c r="L7" s="20">
        <v>58535744</v>
      </c>
      <c r="M7" s="20">
        <v>49170277</v>
      </c>
      <c r="N7" s="20">
        <v>178173451</v>
      </c>
      <c r="O7" s="20">
        <v>58910408</v>
      </c>
      <c r="P7" s="20">
        <v>49755536</v>
      </c>
      <c r="Q7" s="20">
        <v>42594674</v>
      </c>
      <c r="R7" s="20">
        <v>151260618</v>
      </c>
      <c r="S7" s="20"/>
      <c r="T7" s="20"/>
      <c r="U7" s="20"/>
      <c r="V7" s="20"/>
      <c r="W7" s="20">
        <v>486373540</v>
      </c>
      <c r="X7" s="20">
        <v>566058888</v>
      </c>
      <c r="Y7" s="20">
        <v>-79685348</v>
      </c>
      <c r="Z7" s="21">
        <v>-14.077218764560765</v>
      </c>
      <c r="AA7" s="22">
        <v>754745179</v>
      </c>
    </row>
    <row r="8" spans="1:27" ht="13.5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89109</v>
      </c>
      <c r="Y8" s="20">
        <v>-89109</v>
      </c>
      <c r="Z8" s="21">
        <v>-100</v>
      </c>
      <c r="AA8" s="22">
        <v>118817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680729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272292</v>
      </c>
      <c r="Y9" s="20">
        <v>-272292</v>
      </c>
      <c r="Z9" s="21">
        <v>-100</v>
      </c>
      <c r="AA9" s="22">
        <v>680729</v>
      </c>
    </row>
    <row r="10" spans="1:27" ht="13.5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88730000</v>
      </c>
      <c r="G10" s="20">
        <v>13000000</v>
      </c>
      <c r="H10" s="20"/>
      <c r="I10" s="20"/>
      <c r="J10" s="20">
        <v>13000000</v>
      </c>
      <c r="K10" s="20">
        <v>10020000</v>
      </c>
      <c r="L10" s="20"/>
      <c r="M10" s="20">
        <v>14500000</v>
      </c>
      <c r="N10" s="20">
        <v>24520000</v>
      </c>
      <c r="O10" s="20"/>
      <c r="P10" s="20">
        <v>9150000</v>
      </c>
      <c r="Q10" s="20">
        <v>4430000</v>
      </c>
      <c r="R10" s="20">
        <v>13580000</v>
      </c>
      <c r="S10" s="20"/>
      <c r="T10" s="20"/>
      <c r="U10" s="20"/>
      <c r="V10" s="20"/>
      <c r="W10" s="20">
        <v>51100000</v>
      </c>
      <c r="X10" s="20">
        <v>44407503</v>
      </c>
      <c r="Y10" s="20">
        <v>6692497</v>
      </c>
      <c r="Z10" s="21">
        <v>15.070644706143463</v>
      </c>
      <c r="AA10" s="22">
        <v>88730000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-995714872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>
        <v>-23192913</v>
      </c>
      <c r="L14" s="20">
        <v>-25327706</v>
      </c>
      <c r="M14" s="20">
        <v>-82221842</v>
      </c>
      <c r="N14" s="20">
        <v>-130742461</v>
      </c>
      <c r="O14" s="20">
        <v>-12338736</v>
      </c>
      <c r="P14" s="20">
        <v>-29244183</v>
      </c>
      <c r="Q14" s="20">
        <v>-30387496</v>
      </c>
      <c r="R14" s="20">
        <v>-71970415</v>
      </c>
      <c r="S14" s="20"/>
      <c r="T14" s="20"/>
      <c r="U14" s="20"/>
      <c r="V14" s="20"/>
      <c r="W14" s="20">
        <v>-318779576</v>
      </c>
      <c r="X14" s="20">
        <v>-717130095</v>
      </c>
      <c r="Y14" s="20">
        <v>398350519</v>
      </c>
      <c r="Z14" s="21">
        <v>-55.547873639301102</v>
      </c>
      <c r="AA14" s="22">
        <v>-995714872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-151440147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57294517</v>
      </c>
      <c r="L17" s="28">
        <f t="shared" si="0"/>
        <v>33208038</v>
      </c>
      <c r="M17" s="28">
        <f t="shared" si="0"/>
        <v>-18551565</v>
      </c>
      <c r="N17" s="28">
        <f t="shared" si="0"/>
        <v>71950990</v>
      </c>
      <c r="O17" s="28">
        <f t="shared" si="0"/>
        <v>46571672</v>
      </c>
      <c r="P17" s="28">
        <f t="shared" si="0"/>
        <v>29661353</v>
      </c>
      <c r="Q17" s="28">
        <f t="shared" si="0"/>
        <v>16637178</v>
      </c>
      <c r="R17" s="28">
        <f t="shared" si="0"/>
        <v>92870203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218693964</v>
      </c>
      <c r="X17" s="28">
        <f t="shared" si="0"/>
        <v>-106302303</v>
      </c>
      <c r="Y17" s="28">
        <f t="shared" si="0"/>
        <v>324996267</v>
      </c>
      <c r="Z17" s="29">
        <f>+IF(X17&lt;&gt;0,+(Y17/X17)*100,0)</f>
        <v>-305.72834061741821</v>
      </c>
      <c r="AA17" s="30">
        <f>SUM(AA6:AA16)</f>
        <v>-151440147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-43941190</v>
      </c>
      <c r="D26" s="18"/>
      <c r="E26" s="19">
        <v>-48650000</v>
      </c>
      <c r="F26" s="20">
        <v>-48927554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>
        <v>-6826707</v>
      </c>
      <c r="N26" s="20">
        <v>-6826707</v>
      </c>
      <c r="O26" s="20">
        <v>-2046678</v>
      </c>
      <c r="P26" s="20">
        <v>-8271319</v>
      </c>
      <c r="Q26" s="20">
        <v>-2295203</v>
      </c>
      <c r="R26" s="20">
        <v>-12613200</v>
      </c>
      <c r="S26" s="20"/>
      <c r="T26" s="20"/>
      <c r="U26" s="20"/>
      <c r="V26" s="20"/>
      <c r="W26" s="20">
        <v>-41791236</v>
      </c>
      <c r="X26" s="20">
        <v>-36598525</v>
      </c>
      <c r="Y26" s="20">
        <v>-5192711</v>
      </c>
      <c r="Z26" s="21">
        <v>14.188306769193568</v>
      </c>
      <c r="AA26" s="22">
        <v>-48927554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-48927554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-6826707</v>
      </c>
      <c r="N27" s="28">
        <f t="shared" si="1"/>
        <v>-6826707</v>
      </c>
      <c r="O27" s="28">
        <f t="shared" si="1"/>
        <v>-2046678</v>
      </c>
      <c r="P27" s="28">
        <f t="shared" si="1"/>
        <v>-8271319</v>
      </c>
      <c r="Q27" s="28">
        <f t="shared" si="1"/>
        <v>-2295203</v>
      </c>
      <c r="R27" s="28">
        <f t="shared" si="1"/>
        <v>-12613200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-41791236</v>
      </c>
      <c r="X27" s="28">
        <f t="shared" si="1"/>
        <v>-36598525</v>
      </c>
      <c r="Y27" s="28">
        <f t="shared" si="1"/>
        <v>-5192711</v>
      </c>
      <c r="Z27" s="29">
        <f>+IF(X27&lt;&gt;0,+(Y27/X27)*100,0)</f>
        <v>14.188306769193568</v>
      </c>
      <c r="AA27" s="30">
        <f>SUM(AA21:AA26)</f>
        <v>-48927554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5958009</v>
      </c>
      <c r="D38" s="32">
        <f>+D17+D27+D36</f>
        <v>0</v>
      </c>
      <c r="E38" s="33">
        <f t="shared" si="3"/>
        <v>-162152593</v>
      </c>
      <c r="F38" s="2">
        <f t="shared" si="3"/>
        <v>-200367701</v>
      </c>
      <c r="G38" s="2">
        <f t="shared" si="3"/>
        <v>11695494</v>
      </c>
      <c r="H38" s="2">
        <f t="shared" si="3"/>
        <v>25566221</v>
      </c>
      <c r="I38" s="2">
        <f t="shared" si="3"/>
        <v>-5740273</v>
      </c>
      <c r="J38" s="2">
        <f t="shared" si="3"/>
        <v>31521442</v>
      </c>
      <c r="K38" s="2">
        <f t="shared" si="3"/>
        <v>57294517</v>
      </c>
      <c r="L38" s="2">
        <f t="shared" si="3"/>
        <v>33208038</v>
      </c>
      <c r="M38" s="2">
        <f t="shared" si="3"/>
        <v>-25378272</v>
      </c>
      <c r="N38" s="2">
        <f t="shared" si="3"/>
        <v>65124283</v>
      </c>
      <c r="O38" s="2">
        <f t="shared" si="3"/>
        <v>44524994</v>
      </c>
      <c r="P38" s="2">
        <f t="shared" si="3"/>
        <v>21390034</v>
      </c>
      <c r="Q38" s="2">
        <f t="shared" si="3"/>
        <v>14341975</v>
      </c>
      <c r="R38" s="2">
        <f t="shared" si="3"/>
        <v>80257003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176902728</v>
      </c>
      <c r="X38" s="2">
        <f t="shared" si="3"/>
        <v>-142900828</v>
      </c>
      <c r="Y38" s="2">
        <f t="shared" si="3"/>
        <v>319803556</v>
      </c>
      <c r="Z38" s="34">
        <f>+IF(X38&lt;&gt;0,+(Y38/X38)*100,0)</f>
        <v>-223.7940538735017</v>
      </c>
      <c r="AA38" s="35">
        <f>+AA17+AA27+AA36</f>
        <v>-200367701</v>
      </c>
    </row>
    <row r="39" spans="1:27" ht="13.5" x14ac:dyDescent="0.25">
      <c r="A39" s="23" t="s">
        <v>60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623676297</v>
      </c>
      <c r="I39" s="2">
        <f>+H40+I60</f>
        <v>649242518</v>
      </c>
      <c r="J39" s="2">
        <f>+G39</f>
        <v>611610886</v>
      </c>
      <c r="K39" s="2">
        <f>+I40+K60</f>
        <v>643502245</v>
      </c>
      <c r="L39" s="2">
        <f>+K40+L60</f>
        <v>700796762</v>
      </c>
      <c r="M39" s="2">
        <f>+L40+M60</f>
        <v>734004800</v>
      </c>
      <c r="N39" s="2">
        <f>+K39</f>
        <v>643502245</v>
      </c>
      <c r="O39" s="2">
        <f>+M40+O60</f>
        <v>708626528</v>
      </c>
      <c r="P39" s="2">
        <f>+O40+P60</f>
        <v>753151522</v>
      </c>
      <c r="Q39" s="2">
        <f>+P40+Q60</f>
        <v>774541556</v>
      </c>
      <c r="R39" s="2">
        <f>+O39</f>
        <v>708626528</v>
      </c>
      <c r="S39" s="2">
        <f>+Q40+S60</f>
        <v>788883531</v>
      </c>
      <c r="T39" s="2">
        <f>+S40+T60</f>
        <v>788883531</v>
      </c>
      <c r="U39" s="2">
        <f>+T40+U60</f>
        <v>788883531</v>
      </c>
      <c r="V39" s="2">
        <f>+S39</f>
        <v>788883531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593732596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-200367701</v>
      </c>
      <c r="G40" s="45">
        <f t="shared" si="4"/>
        <v>623306380</v>
      </c>
      <c r="H40" s="45">
        <f t="shared" si="4"/>
        <v>649242518</v>
      </c>
      <c r="I40" s="45">
        <f t="shared" si="4"/>
        <v>643502245</v>
      </c>
      <c r="J40" s="45">
        <f>+I40</f>
        <v>643502245</v>
      </c>
      <c r="K40" s="45">
        <f t="shared" si="4"/>
        <v>700796762</v>
      </c>
      <c r="L40" s="45">
        <f t="shared" si="4"/>
        <v>734004800</v>
      </c>
      <c r="M40" s="45">
        <f t="shared" si="4"/>
        <v>708626528</v>
      </c>
      <c r="N40" s="45">
        <f>+M40</f>
        <v>708626528</v>
      </c>
      <c r="O40" s="45">
        <f t="shared" si="4"/>
        <v>753151522</v>
      </c>
      <c r="P40" s="45">
        <f t="shared" si="4"/>
        <v>774541556</v>
      </c>
      <c r="Q40" s="45">
        <f t="shared" si="4"/>
        <v>788883531</v>
      </c>
      <c r="R40" s="45">
        <f>+Q40</f>
        <v>788883531</v>
      </c>
      <c r="S40" s="45">
        <f t="shared" si="4"/>
        <v>788883531</v>
      </c>
      <c r="T40" s="45">
        <f t="shared" si="4"/>
        <v>788883531</v>
      </c>
      <c r="U40" s="45">
        <f t="shared" si="4"/>
        <v>788883531</v>
      </c>
      <c r="V40" s="45">
        <f>+U40</f>
        <v>788883531</v>
      </c>
      <c r="W40" s="45">
        <f>+V40</f>
        <v>788883531</v>
      </c>
      <c r="X40" s="45">
        <f t="shared" si="4"/>
        <v>-142900828</v>
      </c>
      <c r="Y40" s="45">
        <f t="shared" si="4"/>
        <v>931414442</v>
      </c>
      <c r="Z40" s="46">
        <f>+IF(X40&lt;&gt;0,+(Y40/X40)*100,0)</f>
        <v>-651.79079438224107</v>
      </c>
      <c r="AA40" s="47">
        <f t="shared" si="4"/>
        <v>-200367701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172781043</v>
      </c>
      <c r="D7" s="18"/>
      <c r="E7" s="19">
        <v>235357131</v>
      </c>
      <c r="F7" s="20">
        <v>235357131</v>
      </c>
      <c r="G7" s="20">
        <v>16627528</v>
      </c>
      <c r="H7" s="20">
        <v>22758821</v>
      </c>
      <c r="I7" s="20">
        <v>21107922</v>
      </c>
      <c r="J7" s="20">
        <v>60494271</v>
      </c>
      <c r="K7" s="20">
        <v>17108893</v>
      </c>
      <c r="L7" s="20"/>
      <c r="M7" s="20">
        <v>16242981</v>
      </c>
      <c r="N7" s="20">
        <v>33351874</v>
      </c>
      <c r="O7" s="20">
        <v>15936636</v>
      </c>
      <c r="P7" s="20">
        <v>16183949</v>
      </c>
      <c r="Q7" s="20">
        <v>16402742</v>
      </c>
      <c r="R7" s="20">
        <v>48523327</v>
      </c>
      <c r="S7" s="20"/>
      <c r="T7" s="20"/>
      <c r="U7" s="20"/>
      <c r="V7" s="20"/>
      <c r="W7" s="20">
        <v>142369472</v>
      </c>
      <c r="X7" s="20">
        <v>176517855</v>
      </c>
      <c r="Y7" s="20">
        <v>-34148383</v>
      </c>
      <c r="Z7" s="21">
        <v>-19.34556875280407</v>
      </c>
      <c r="AA7" s="22">
        <v>235357131</v>
      </c>
    </row>
    <row r="8" spans="1:27" ht="13.5" x14ac:dyDescent="0.25">
      <c r="A8" s="23" t="s">
        <v>36</v>
      </c>
      <c r="B8" s="17" t="s">
        <v>32</v>
      </c>
      <c r="C8" s="18">
        <v>496161</v>
      </c>
      <c r="D8" s="18"/>
      <c r="E8" s="19">
        <v>27718</v>
      </c>
      <c r="F8" s="20">
        <v>27718</v>
      </c>
      <c r="G8" s="20">
        <v>1290</v>
      </c>
      <c r="H8" s="20">
        <v>7455</v>
      </c>
      <c r="I8" s="20">
        <v>5474</v>
      </c>
      <c r="J8" s="20">
        <v>14219</v>
      </c>
      <c r="K8" s="20">
        <v>11649</v>
      </c>
      <c r="L8" s="20"/>
      <c r="M8" s="20">
        <v>1717</v>
      </c>
      <c r="N8" s="20">
        <v>13366</v>
      </c>
      <c r="O8" s="20">
        <v>3829</v>
      </c>
      <c r="P8" s="20">
        <v>9125</v>
      </c>
      <c r="Q8" s="20">
        <v>3053</v>
      </c>
      <c r="R8" s="20">
        <v>16007</v>
      </c>
      <c r="S8" s="20"/>
      <c r="T8" s="20"/>
      <c r="U8" s="20"/>
      <c r="V8" s="20"/>
      <c r="W8" s="20">
        <v>43592</v>
      </c>
      <c r="X8" s="20">
        <v>20781</v>
      </c>
      <c r="Y8" s="20">
        <v>22811</v>
      </c>
      <c r="Z8" s="21">
        <v>109.76853856888505</v>
      </c>
      <c r="AA8" s="22">
        <v>27718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38176621</v>
      </c>
      <c r="F9" s="20">
        <v>38176621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28632465</v>
      </c>
      <c r="Y9" s="20">
        <v>-28632465</v>
      </c>
      <c r="Z9" s="21">
        <v>-100</v>
      </c>
      <c r="AA9" s="22">
        <v>38176621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-118693427</v>
      </c>
      <c r="D14" s="18"/>
      <c r="E14" s="19">
        <v>-229176649</v>
      </c>
      <c r="F14" s="20">
        <v>-229176649</v>
      </c>
      <c r="G14" s="20">
        <v>-5607735</v>
      </c>
      <c r="H14" s="20">
        <v>-25077029</v>
      </c>
      <c r="I14" s="20">
        <v>-9450861</v>
      </c>
      <c r="J14" s="20">
        <v>-40135625</v>
      </c>
      <c r="K14" s="20">
        <v>-11778051</v>
      </c>
      <c r="L14" s="20"/>
      <c r="M14" s="20">
        <v>-28638848</v>
      </c>
      <c r="N14" s="20">
        <v>-40416899</v>
      </c>
      <c r="O14" s="20">
        <v>-6299942</v>
      </c>
      <c r="P14" s="20">
        <v>-8422230</v>
      </c>
      <c r="Q14" s="20">
        <v>-10146762</v>
      </c>
      <c r="R14" s="20">
        <v>-24868934</v>
      </c>
      <c r="S14" s="20"/>
      <c r="T14" s="20"/>
      <c r="U14" s="20"/>
      <c r="V14" s="20"/>
      <c r="W14" s="20">
        <v>-105421458</v>
      </c>
      <c r="X14" s="20">
        <v>-171882495</v>
      </c>
      <c r="Y14" s="20">
        <v>66461037</v>
      </c>
      <c r="Z14" s="21">
        <v>-38.666553566144124</v>
      </c>
      <c r="AA14" s="22">
        <v>-229176649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54583777</v>
      </c>
      <c r="D17" s="26">
        <f>SUM(D6:D16)</f>
        <v>0</v>
      </c>
      <c r="E17" s="27">
        <f t="shared" si="0"/>
        <v>44384821</v>
      </c>
      <c r="F17" s="28">
        <f t="shared" si="0"/>
        <v>44384821</v>
      </c>
      <c r="G17" s="28">
        <f t="shared" si="0"/>
        <v>11021083</v>
      </c>
      <c r="H17" s="28">
        <f t="shared" si="0"/>
        <v>-2310753</v>
      </c>
      <c r="I17" s="28">
        <f t="shared" si="0"/>
        <v>11662535</v>
      </c>
      <c r="J17" s="28">
        <f t="shared" si="0"/>
        <v>20372865</v>
      </c>
      <c r="K17" s="28">
        <f t="shared" si="0"/>
        <v>5342491</v>
      </c>
      <c r="L17" s="28">
        <f t="shared" si="0"/>
        <v>0</v>
      </c>
      <c r="M17" s="28">
        <f t="shared" si="0"/>
        <v>-12394150</v>
      </c>
      <c r="N17" s="28">
        <f t="shared" si="0"/>
        <v>-7051659</v>
      </c>
      <c r="O17" s="28">
        <f t="shared" si="0"/>
        <v>9640523</v>
      </c>
      <c r="P17" s="28">
        <f t="shared" si="0"/>
        <v>7770844</v>
      </c>
      <c r="Q17" s="28">
        <f t="shared" si="0"/>
        <v>6259033</v>
      </c>
      <c r="R17" s="28">
        <f t="shared" si="0"/>
        <v>23670400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36991606</v>
      </c>
      <c r="X17" s="28">
        <f t="shared" si="0"/>
        <v>33288606</v>
      </c>
      <c r="Y17" s="28">
        <f t="shared" si="0"/>
        <v>3703000</v>
      </c>
      <c r="Z17" s="29">
        <f>+IF(X17&lt;&gt;0,+(Y17/X17)*100,0)</f>
        <v>11.123926306796985</v>
      </c>
      <c r="AA17" s="30">
        <f>SUM(AA6:AA16)</f>
        <v>44384821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-5739721</v>
      </c>
      <c r="D26" s="18"/>
      <c r="E26" s="19">
        <v>-1900000</v>
      </c>
      <c r="F26" s="20">
        <v>-1900000</v>
      </c>
      <c r="G26" s="20">
        <v>-1200000</v>
      </c>
      <c r="H26" s="20">
        <v>-1640500</v>
      </c>
      <c r="I26" s="20">
        <v>-400000</v>
      </c>
      <c r="J26" s="20">
        <v>-3240500</v>
      </c>
      <c r="K26" s="20">
        <v>-395225</v>
      </c>
      <c r="L26" s="20"/>
      <c r="M26" s="20">
        <v>-2812804</v>
      </c>
      <c r="N26" s="20">
        <v>-3208029</v>
      </c>
      <c r="O26" s="20"/>
      <c r="P26" s="20"/>
      <c r="Q26" s="20">
        <v>-8035820</v>
      </c>
      <c r="R26" s="20">
        <v>-8035820</v>
      </c>
      <c r="S26" s="20"/>
      <c r="T26" s="20"/>
      <c r="U26" s="20"/>
      <c r="V26" s="20"/>
      <c r="W26" s="20">
        <v>-14484349</v>
      </c>
      <c r="X26" s="20">
        <v>-1424997</v>
      </c>
      <c r="Y26" s="20">
        <v>-13059352</v>
      </c>
      <c r="Z26" s="21">
        <v>916.44768374950957</v>
      </c>
      <c r="AA26" s="22">
        <v>-1900000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-5739721</v>
      </c>
      <c r="D27" s="26">
        <f>SUM(D21:D26)</f>
        <v>0</v>
      </c>
      <c r="E27" s="27">
        <f t="shared" si="1"/>
        <v>-1900000</v>
      </c>
      <c r="F27" s="28">
        <f t="shared" si="1"/>
        <v>-1900000</v>
      </c>
      <c r="G27" s="28">
        <f t="shared" si="1"/>
        <v>-1200000</v>
      </c>
      <c r="H27" s="28">
        <f t="shared" si="1"/>
        <v>-1640500</v>
      </c>
      <c r="I27" s="28">
        <f t="shared" si="1"/>
        <v>-400000</v>
      </c>
      <c r="J27" s="28">
        <f t="shared" si="1"/>
        <v>-3240500</v>
      </c>
      <c r="K27" s="28">
        <f t="shared" si="1"/>
        <v>-395225</v>
      </c>
      <c r="L27" s="28">
        <f t="shared" si="1"/>
        <v>0</v>
      </c>
      <c r="M27" s="28">
        <f t="shared" si="1"/>
        <v>-2812804</v>
      </c>
      <c r="N27" s="28">
        <f t="shared" si="1"/>
        <v>-3208029</v>
      </c>
      <c r="O27" s="28">
        <f t="shared" si="1"/>
        <v>0</v>
      </c>
      <c r="P27" s="28">
        <f t="shared" si="1"/>
        <v>0</v>
      </c>
      <c r="Q27" s="28">
        <f t="shared" si="1"/>
        <v>-8035820</v>
      </c>
      <c r="R27" s="28">
        <f t="shared" si="1"/>
        <v>-8035820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-14484349</v>
      </c>
      <c r="X27" s="28">
        <f t="shared" si="1"/>
        <v>-1424997</v>
      </c>
      <c r="Y27" s="28">
        <f t="shared" si="1"/>
        <v>-13059352</v>
      </c>
      <c r="Z27" s="29">
        <f>+IF(X27&lt;&gt;0,+(Y27/X27)*100,0)</f>
        <v>916.44768374950957</v>
      </c>
      <c r="AA27" s="30">
        <f>SUM(AA21:AA26)</f>
        <v>-1900000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48844056</v>
      </c>
      <c r="D38" s="32">
        <f>+D17+D27+D36</f>
        <v>0</v>
      </c>
      <c r="E38" s="33">
        <f t="shared" si="3"/>
        <v>42484821</v>
      </c>
      <c r="F38" s="2">
        <f t="shared" si="3"/>
        <v>42484821</v>
      </c>
      <c r="G38" s="2">
        <f t="shared" si="3"/>
        <v>9821083</v>
      </c>
      <c r="H38" s="2">
        <f t="shared" si="3"/>
        <v>-3951253</v>
      </c>
      <c r="I38" s="2">
        <f t="shared" si="3"/>
        <v>11262535</v>
      </c>
      <c r="J38" s="2">
        <f t="shared" si="3"/>
        <v>17132365</v>
      </c>
      <c r="K38" s="2">
        <f t="shared" si="3"/>
        <v>4947266</v>
      </c>
      <c r="L38" s="2">
        <f t="shared" si="3"/>
        <v>0</v>
      </c>
      <c r="M38" s="2">
        <f t="shared" si="3"/>
        <v>-15206954</v>
      </c>
      <c r="N38" s="2">
        <f t="shared" si="3"/>
        <v>-10259688</v>
      </c>
      <c r="O38" s="2">
        <f t="shared" si="3"/>
        <v>9640523</v>
      </c>
      <c r="P38" s="2">
        <f t="shared" si="3"/>
        <v>7770844</v>
      </c>
      <c r="Q38" s="2">
        <f t="shared" si="3"/>
        <v>-1776787</v>
      </c>
      <c r="R38" s="2">
        <f t="shared" si="3"/>
        <v>15634580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22507257</v>
      </c>
      <c r="X38" s="2">
        <f t="shared" si="3"/>
        <v>31863609</v>
      </c>
      <c r="Y38" s="2">
        <f t="shared" si="3"/>
        <v>-9356352</v>
      </c>
      <c r="Z38" s="34">
        <f>+IF(X38&lt;&gt;0,+(Y38/X38)*100,0)</f>
        <v>-29.363754746049008</v>
      </c>
      <c r="AA38" s="35">
        <f>+AA17+AA27+AA36</f>
        <v>42484821</v>
      </c>
    </row>
    <row r="39" spans="1:27" ht="13.5" x14ac:dyDescent="0.25">
      <c r="A39" s="23" t="s">
        <v>60</v>
      </c>
      <c r="B39" s="17"/>
      <c r="C39" s="32">
        <v>361195930</v>
      </c>
      <c r="D39" s="32"/>
      <c r="E39" s="33"/>
      <c r="F39" s="2"/>
      <c r="G39" s="2">
        <v>439652347</v>
      </c>
      <c r="H39" s="2">
        <f>+G40+H60</f>
        <v>449473430</v>
      </c>
      <c r="I39" s="2">
        <f>+H40+I60</f>
        <v>443738681</v>
      </c>
      <c r="J39" s="2">
        <f>+G39</f>
        <v>439652347</v>
      </c>
      <c r="K39" s="2">
        <f>+I40+K60</f>
        <v>455001216</v>
      </c>
      <c r="L39" s="2">
        <f>+K40+L60</f>
        <v>459948482</v>
      </c>
      <c r="M39" s="2">
        <f>+L40+M60</f>
        <v>459948482</v>
      </c>
      <c r="N39" s="2">
        <f>+K39</f>
        <v>455001216</v>
      </c>
      <c r="O39" s="2">
        <f>+M40+O60</f>
        <v>444741528</v>
      </c>
      <c r="P39" s="2">
        <f>+O40+P60</f>
        <v>454382051</v>
      </c>
      <c r="Q39" s="2">
        <f>+P40+Q60</f>
        <v>462152895</v>
      </c>
      <c r="R39" s="2">
        <f>+O39</f>
        <v>444741528</v>
      </c>
      <c r="S39" s="2">
        <f>+Q40+S60</f>
        <v>460376108</v>
      </c>
      <c r="T39" s="2">
        <f>+S40+T60</f>
        <v>460376108</v>
      </c>
      <c r="U39" s="2">
        <f>+T40+U60</f>
        <v>460376108</v>
      </c>
      <c r="V39" s="2">
        <f>+S39</f>
        <v>460376108</v>
      </c>
      <c r="W39" s="2">
        <f>+G39</f>
        <v>439652347</v>
      </c>
      <c r="X39" s="2"/>
      <c r="Y39" s="2">
        <f>+W39-X39</f>
        <v>439652347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410039986</v>
      </c>
      <c r="D40" s="43">
        <f t="shared" ref="D40:AA40" si="4">+D38+D39</f>
        <v>0</v>
      </c>
      <c r="E40" s="44">
        <f t="shared" si="4"/>
        <v>42484821</v>
      </c>
      <c r="F40" s="45">
        <f t="shared" si="4"/>
        <v>42484821</v>
      </c>
      <c r="G40" s="45">
        <f t="shared" si="4"/>
        <v>449473430</v>
      </c>
      <c r="H40" s="45">
        <f t="shared" si="4"/>
        <v>445522177</v>
      </c>
      <c r="I40" s="45">
        <f t="shared" si="4"/>
        <v>455001216</v>
      </c>
      <c r="J40" s="45">
        <f>+I40</f>
        <v>455001216</v>
      </c>
      <c r="K40" s="45">
        <f t="shared" si="4"/>
        <v>459948482</v>
      </c>
      <c r="L40" s="45">
        <f t="shared" si="4"/>
        <v>459948482</v>
      </c>
      <c r="M40" s="45">
        <f t="shared" si="4"/>
        <v>444741528</v>
      </c>
      <c r="N40" s="45">
        <f>+M40</f>
        <v>444741528</v>
      </c>
      <c r="O40" s="45">
        <f t="shared" si="4"/>
        <v>454382051</v>
      </c>
      <c r="P40" s="45">
        <f t="shared" si="4"/>
        <v>462152895</v>
      </c>
      <c r="Q40" s="45">
        <f t="shared" si="4"/>
        <v>460376108</v>
      </c>
      <c r="R40" s="45">
        <f>+Q40</f>
        <v>460376108</v>
      </c>
      <c r="S40" s="45">
        <f t="shared" si="4"/>
        <v>460376108</v>
      </c>
      <c r="T40" s="45">
        <f t="shared" si="4"/>
        <v>460376108</v>
      </c>
      <c r="U40" s="45">
        <f t="shared" si="4"/>
        <v>460376108</v>
      </c>
      <c r="V40" s="45">
        <f>+U40</f>
        <v>460376108</v>
      </c>
      <c r="W40" s="45">
        <f>+V40</f>
        <v>460376108</v>
      </c>
      <c r="X40" s="45">
        <f t="shared" si="4"/>
        <v>31863609</v>
      </c>
      <c r="Y40" s="45">
        <f t="shared" si="4"/>
        <v>430295995</v>
      </c>
      <c r="Z40" s="46">
        <f>+IF(X40&lt;&gt;0,+(Y40/X40)*100,0)</f>
        <v>1350.4308159191887</v>
      </c>
      <c r="AA40" s="47">
        <f t="shared" si="4"/>
        <v>42484821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439652347</v>
      </c>
      <c r="I60">
        <v>-1783496</v>
      </c>
      <c r="J60">
        <v>439652347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1572120044</v>
      </c>
      <c r="F7" s="20">
        <v>1921126981</v>
      </c>
      <c r="G7" s="20">
        <v>88309536</v>
      </c>
      <c r="H7" s="20">
        <v>104149513</v>
      </c>
      <c r="I7" s="20">
        <v>105707113</v>
      </c>
      <c r="J7" s="20">
        <v>298166162</v>
      </c>
      <c r="K7" s="20">
        <v>108029970</v>
      </c>
      <c r="L7" s="20">
        <v>87732810</v>
      </c>
      <c r="M7" s="20"/>
      <c r="N7" s="20">
        <v>195762780</v>
      </c>
      <c r="O7" s="20">
        <v>67183331</v>
      </c>
      <c r="P7" s="20">
        <v>112506499</v>
      </c>
      <c r="Q7" s="20">
        <v>99713813</v>
      </c>
      <c r="R7" s="20">
        <v>279403643</v>
      </c>
      <c r="S7" s="20"/>
      <c r="T7" s="20"/>
      <c r="U7" s="20"/>
      <c r="V7" s="20"/>
      <c r="W7" s="20">
        <v>773332585</v>
      </c>
      <c r="X7" s="20">
        <v>1318692810</v>
      </c>
      <c r="Y7" s="20">
        <v>-545360225</v>
      </c>
      <c r="Z7" s="21">
        <v>-41.356123341568839</v>
      </c>
      <c r="AA7" s="22">
        <v>1921126981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298436071</v>
      </c>
      <c r="F8" s="20">
        <v>298331689</v>
      </c>
      <c r="G8" s="20">
        <v>60940</v>
      </c>
      <c r="H8" s="20">
        <v>47047</v>
      </c>
      <c r="I8" s="20">
        <v>47660</v>
      </c>
      <c r="J8" s="20">
        <v>155647</v>
      </c>
      <c r="K8" s="20">
        <v>44396</v>
      </c>
      <c r="L8" s="20">
        <v>38523</v>
      </c>
      <c r="M8" s="20"/>
      <c r="N8" s="20">
        <v>82919</v>
      </c>
      <c r="O8" s="20">
        <v>52940</v>
      </c>
      <c r="P8" s="20">
        <v>52748</v>
      </c>
      <c r="Q8" s="20">
        <v>45997</v>
      </c>
      <c r="R8" s="20">
        <v>151685</v>
      </c>
      <c r="S8" s="20"/>
      <c r="T8" s="20"/>
      <c r="U8" s="20"/>
      <c r="V8" s="20"/>
      <c r="W8" s="20">
        <v>390251</v>
      </c>
      <c r="X8" s="20">
        <v>223785305</v>
      </c>
      <c r="Y8" s="20">
        <v>-223395054</v>
      </c>
      <c r="Z8" s="21">
        <v>-99.825613661272357</v>
      </c>
      <c r="AA8" s="22">
        <v>298331689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214747443</v>
      </c>
      <c r="Y9" s="20">
        <v>-214747443</v>
      </c>
      <c r="Z9" s="21">
        <v>-100</v>
      </c>
      <c r="AA9" s="22">
        <v>286329927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52203750</v>
      </c>
      <c r="F10" s="20">
        <v>46399750</v>
      </c>
      <c r="G10" s="20">
        <v>17000000</v>
      </c>
      <c r="H10" s="20">
        <v>2000000</v>
      </c>
      <c r="I10" s="20"/>
      <c r="J10" s="20">
        <v>19000000</v>
      </c>
      <c r="K10" s="20"/>
      <c r="L10" s="20">
        <v>19000000</v>
      </c>
      <c r="M10" s="20"/>
      <c r="N10" s="20">
        <v>19000000</v>
      </c>
      <c r="O10" s="20">
        <v>1000000</v>
      </c>
      <c r="P10" s="20"/>
      <c r="Q10" s="20">
        <v>17455000</v>
      </c>
      <c r="R10" s="20">
        <v>18455000</v>
      </c>
      <c r="S10" s="20"/>
      <c r="T10" s="20"/>
      <c r="U10" s="20"/>
      <c r="V10" s="20"/>
      <c r="W10" s="20">
        <v>56455000</v>
      </c>
      <c r="X10" s="20">
        <v>35836245</v>
      </c>
      <c r="Y10" s="20">
        <v>20618755</v>
      </c>
      <c r="Z10" s="21">
        <v>57.536036490430284</v>
      </c>
      <c r="AA10" s="22">
        <v>46399750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200000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135997</v>
      </c>
      <c r="Y12" s="20">
        <v>-135997</v>
      </c>
      <c r="Z12" s="21">
        <v>-100</v>
      </c>
      <c r="AA12" s="22">
        <v>200000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-2295252359</v>
      </c>
      <c r="F14" s="20">
        <v>-1931744295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>
        <v>-66860471</v>
      </c>
      <c r="L14" s="20">
        <v>-49837515</v>
      </c>
      <c r="M14" s="20"/>
      <c r="N14" s="20">
        <v>-116697986</v>
      </c>
      <c r="O14" s="20">
        <v>-67760024</v>
      </c>
      <c r="P14" s="20">
        <v>-291190539</v>
      </c>
      <c r="Q14" s="20">
        <v>-158448867</v>
      </c>
      <c r="R14" s="20">
        <v>-517399430</v>
      </c>
      <c r="S14" s="20"/>
      <c r="T14" s="20"/>
      <c r="U14" s="20"/>
      <c r="V14" s="20"/>
      <c r="W14" s="20">
        <v>-923920125</v>
      </c>
      <c r="X14" s="20">
        <v>-1576036028</v>
      </c>
      <c r="Y14" s="20">
        <v>652115903</v>
      </c>
      <c r="Z14" s="21">
        <v>-41.376966732641222</v>
      </c>
      <c r="AA14" s="22">
        <v>-1931744295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-106438662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-74797246</v>
      </c>
      <c r="Y15" s="20">
        <v>74797246</v>
      </c>
      <c r="Z15" s="21">
        <v>-100</v>
      </c>
      <c r="AA15" s="22">
        <v>-106438662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-178064825</v>
      </c>
      <c r="F17" s="28">
        <f t="shared" si="0"/>
        <v>514205390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41213895</v>
      </c>
      <c r="L17" s="28">
        <f t="shared" si="0"/>
        <v>56933818</v>
      </c>
      <c r="M17" s="28">
        <f t="shared" si="0"/>
        <v>0</v>
      </c>
      <c r="N17" s="28">
        <f t="shared" si="0"/>
        <v>98147713</v>
      </c>
      <c r="O17" s="28">
        <f t="shared" si="0"/>
        <v>476247</v>
      </c>
      <c r="P17" s="28">
        <f t="shared" si="0"/>
        <v>-178631292</v>
      </c>
      <c r="Q17" s="28">
        <f t="shared" si="0"/>
        <v>-41234057</v>
      </c>
      <c r="R17" s="28">
        <f t="shared" si="0"/>
        <v>-219389102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-93742289</v>
      </c>
      <c r="X17" s="28">
        <f t="shared" si="0"/>
        <v>142364526</v>
      </c>
      <c r="Y17" s="28">
        <f t="shared" si="0"/>
        <v>-236106815</v>
      </c>
      <c r="Z17" s="29">
        <f>+IF(X17&lt;&gt;0,+(Y17/X17)*100,0)</f>
        <v>-165.84666253164781</v>
      </c>
      <c r="AA17" s="30">
        <f>SUM(AA6:AA16)</f>
        <v>514205390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-110404250</v>
      </c>
      <c r="F26" s="20">
        <v>-110055000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>
        <v>-12916316</v>
      </c>
      <c r="L26" s="20"/>
      <c r="M26" s="20"/>
      <c r="N26" s="20">
        <v>-12916316</v>
      </c>
      <c r="O26" s="20">
        <v>-4739857</v>
      </c>
      <c r="P26" s="20">
        <v>-8669850</v>
      </c>
      <c r="Q26" s="20"/>
      <c r="R26" s="20">
        <v>-13409707</v>
      </c>
      <c r="S26" s="20"/>
      <c r="T26" s="20"/>
      <c r="U26" s="20"/>
      <c r="V26" s="20"/>
      <c r="W26" s="20">
        <v>-50184373</v>
      </c>
      <c r="X26" s="20">
        <v>-81557898</v>
      </c>
      <c r="Y26" s="20">
        <v>31373525</v>
      </c>
      <c r="Z26" s="21">
        <v>-38.467794989027304</v>
      </c>
      <c r="AA26" s="22">
        <v>-110055000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-110404250</v>
      </c>
      <c r="F27" s="28">
        <f t="shared" si="1"/>
        <v>-110055000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-12916316</v>
      </c>
      <c r="L27" s="28">
        <f t="shared" si="1"/>
        <v>0</v>
      </c>
      <c r="M27" s="28">
        <f t="shared" si="1"/>
        <v>0</v>
      </c>
      <c r="N27" s="28">
        <f t="shared" si="1"/>
        <v>-12916316</v>
      </c>
      <c r="O27" s="28">
        <f t="shared" si="1"/>
        <v>-4739857</v>
      </c>
      <c r="P27" s="28">
        <f t="shared" si="1"/>
        <v>-8669850</v>
      </c>
      <c r="Q27" s="28">
        <f t="shared" si="1"/>
        <v>0</v>
      </c>
      <c r="R27" s="28">
        <f t="shared" si="1"/>
        <v>-13409707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-50184373</v>
      </c>
      <c r="X27" s="28">
        <f t="shared" si="1"/>
        <v>-81557898</v>
      </c>
      <c r="Y27" s="28">
        <f t="shared" si="1"/>
        <v>31373525</v>
      </c>
      <c r="Z27" s="29">
        <f>+IF(X27&lt;&gt;0,+(Y27/X27)*100,0)</f>
        <v>-38.467794989027304</v>
      </c>
      <c r="AA27" s="30">
        <f>SUM(AA21:AA26)</f>
        <v>-110055000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-288469075</v>
      </c>
      <c r="F38" s="2">
        <f t="shared" si="3"/>
        <v>404150390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28297579</v>
      </c>
      <c r="L38" s="2">
        <f t="shared" si="3"/>
        <v>56933818</v>
      </c>
      <c r="M38" s="2">
        <f t="shared" si="3"/>
        <v>0</v>
      </c>
      <c r="N38" s="2">
        <f t="shared" si="3"/>
        <v>85231397</v>
      </c>
      <c r="O38" s="2">
        <f t="shared" si="3"/>
        <v>-4263610</v>
      </c>
      <c r="P38" s="2">
        <f t="shared" si="3"/>
        <v>-187301142</v>
      </c>
      <c r="Q38" s="2">
        <f t="shared" si="3"/>
        <v>-41234057</v>
      </c>
      <c r="R38" s="2">
        <f t="shared" si="3"/>
        <v>-232798809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-143926662</v>
      </c>
      <c r="X38" s="2">
        <f t="shared" si="3"/>
        <v>60806628</v>
      </c>
      <c r="Y38" s="2">
        <f t="shared" si="3"/>
        <v>-204733290</v>
      </c>
      <c r="Z38" s="34">
        <f>+IF(X38&lt;&gt;0,+(Y38/X38)*100,0)</f>
        <v>-336.69568060902833</v>
      </c>
      <c r="AA38" s="35">
        <f>+AA17+AA27+AA36</f>
        <v>404150390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337393831</v>
      </c>
      <c r="M39" s="2">
        <f>+L40+M60</f>
        <v>394327649</v>
      </c>
      <c r="N39" s="2">
        <f>+K39</f>
        <v>309096252</v>
      </c>
      <c r="O39" s="2">
        <f>+M40+O60</f>
        <v>394327649</v>
      </c>
      <c r="P39" s="2">
        <f>+O40+P60</f>
        <v>390064039</v>
      </c>
      <c r="Q39" s="2">
        <f>+P40+Q60</f>
        <v>202762897</v>
      </c>
      <c r="R39" s="2">
        <f>+O39</f>
        <v>394327649</v>
      </c>
      <c r="S39" s="2">
        <f>+Q40+S60</f>
        <v>161528840</v>
      </c>
      <c r="T39" s="2">
        <f>+S40+T60</f>
        <v>161528840</v>
      </c>
      <c r="U39" s="2">
        <f>+T40+U60</f>
        <v>161528840</v>
      </c>
      <c r="V39" s="2">
        <f>+S39</f>
        <v>161528840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404150390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337393831</v>
      </c>
      <c r="L40" s="45">
        <f t="shared" si="4"/>
        <v>394327649</v>
      </c>
      <c r="M40" s="45">
        <f t="shared" si="4"/>
        <v>394327649</v>
      </c>
      <c r="N40" s="45">
        <f>+M40</f>
        <v>394327649</v>
      </c>
      <c r="O40" s="45">
        <f t="shared" si="4"/>
        <v>390064039</v>
      </c>
      <c r="P40" s="45">
        <f t="shared" si="4"/>
        <v>202762897</v>
      </c>
      <c r="Q40" s="45">
        <f t="shared" si="4"/>
        <v>161528840</v>
      </c>
      <c r="R40" s="45">
        <f>+Q40</f>
        <v>161528840</v>
      </c>
      <c r="S40" s="45">
        <f t="shared" si="4"/>
        <v>161528840</v>
      </c>
      <c r="T40" s="45">
        <f t="shared" si="4"/>
        <v>161528840</v>
      </c>
      <c r="U40" s="45">
        <f t="shared" si="4"/>
        <v>161528840</v>
      </c>
      <c r="V40" s="45">
        <f>+U40</f>
        <v>161528840</v>
      </c>
      <c r="W40" s="45">
        <f>+V40</f>
        <v>161528840</v>
      </c>
      <c r="X40" s="45">
        <f t="shared" si="4"/>
        <v>60806628</v>
      </c>
      <c r="Y40" s="45">
        <f t="shared" si="4"/>
        <v>100722212</v>
      </c>
      <c r="Z40" s="46">
        <f>+IF(X40&lt;&gt;0,+(Y40/X40)*100,0)</f>
        <v>165.64347557637959</v>
      </c>
      <c r="AA40" s="47">
        <f t="shared" si="4"/>
        <v>404150390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350288219</v>
      </c>
      <c r="G7" s="20">
        <v>27698137</v>
      </c>
      <c r="H7" s="20">
        <v>47078317</v>
      </c>
      <c r="I7" s="20">
        <v>37842776</v>
      </c>
      <c r="J7" s="20">
        <v>112619230</v>
      </c>
      <c r="K7" s="20">
        <v>42382458</v>
      </c>
      <c r="L7" s="20">
        <v>32853744</v>
      </c>
      <c r="M7" s="20">
        <v>33025556</v>
      </c>
      <c r="N7" s="20">
        <v>108261758</v>
      </c>
      <c r="O7" s="20">
        <v>33941380</v>
      </c>
      <c r="P7" s="20">
        <v>34876328</v>
      </c>
      <c r="Q7" s="20">
        <v>31301320</v>
      </c>
      <c r="R7" s="20">
        <v>100119028</v>
      </c>
      <c r="S7" s="20"/>
      <c r="T7" s="20"/>
      <c r="U7" s="20"/>
      <c r="V7" s="20"/>
      <c r="W7" s="20">
        <v>321000016</v>
      </c>
      <c r="X7" s="20">
        <v>270969022</v>
      </c>
      <c r="Y7" s="20">
        <v>50030994</v>
      </c>
      <c r="Z7" s="21">
        <v>18.463731990736566</v>
      </c>
      <c r="AA7" s="22">
        <v>350288219</v>
      </c>
    </row>
    <row r="8" spans="1:27" ht="13.5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>
        <v>62879</v>
      </c>
      <c r="L8" s="20">
        <v>101778</v>
      </c>
      <c r="M8" s="20">
        <v>101839</v>
      </c>
      <c r="N8" s="20">
        <v>266496</v>
      </c>
      <c r="O8" s="20">
        <v>84699</v>
      </c>
      <c r="P8" s="20">
        <v>120802</v>
      </c>
      <c r="Q8" s="20">
        <v>103158</v>
      </c>
      <c r="R8" s="20">
        <v>308659</v>
      </c>
      <c r="S8" s="20"/>
      <c r="T8" s="20"/>
      <c r="U8" s="20"/>
      <c r="V8" s="20"/>
      <c r="W8" s="20">
        <v>783428</v>
      </c>
      <c r="X8" s="20">
        <v>1063539</v>
      </c>
      <c r="Y8" s="20">
        <v>-280111</v>
      </c>
      <c r="Z8" s="21">
        <v>-26.337633128639382</v>
      </c>
      <c r="AA8" s="22">
        <v>1418052</v>
      </c>
    </row>
    <row r="9" spans="1:27" ht="13.5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>
        <v>7412840</v>
      </c>
      <c r="N9" s="20">
        <v>7412840</v>
      </c>
      <c r="O9" s="20">
        <v>1000000</v>
      </c>
      <c r="P9" s="20"/>
      <c r="Q9" s="20">
        <v>4059642</v>
      </c>
      <c r="R9" s="20">
        <v>5059642</v>
      </c>
      <c r="S9" s="20"/>
      <c r="T9" s="20"/>
      <c r="U9" s="20"/>
      <c r="V9" s="20"/>
      <c r="W9" s="20">
        <v>20253749</v>
      </c>
      <c r="X9" s="20">
        <v>12178854</v>
      </c>
      <c r="Y9" s="20">
        <v>8074895</v>
      </c>
      <c r="Z9" s="21">
        <v>66.302584791639674</v>
      </c>
      <c r="AA9" s="22">
        <v>16238472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33145002</v>
      </c>
      <c r="Y10" s="20">
        <v>-33145002</v>
      </c>
      <c r="Z10" s="21">
        <v>-100</v>
      </c>
      <c r="AA10" s="22">
        <v>28050000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>
        <v>-26722226</v>
      </c>
      <c r="L14" s="20">
        <v>-27399862</v>
      </c>
      <c r="M14" s="20">
        <v>-27455194</v>
      </c>
      <c r="N14" s="20">
        <v>-81577282</v>
      </c>
      <c r="O14" s="20">
        <v>-27041972</v>
      </c>
      <c r="P14" s="20">
        <v>-80155887</v>
      </c>
      <c r="Q14" s="20">
        <v>-90841529</v>
      </c>
      <c r="R14" s="20">
        <v>-198039388</v>
      </c>
      <c r="S14" s="20"/>
      <c r="T14" s="20"/>
      <c r="U14" s="20"/>
      <c r="V14" s="20"/>
      <c r="W14" s="20">
        <v>-350689076</v>
      </c>
      <c r="X14" s="20">
        <v>-576627606</v>
      </c>
      <c r="Y14" s="20">
        <v>225938530</v>
      </c>
      <c r="Z14" s="21">
        <v>-39.182745961004159</v>
      </c>
      <c r="AA14" s="22">
        <v>-768836811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-14670561</v>
      </c>
      <c r="Y15" s="20">
        <v>14670561</v>
      </c>
      <c r="Z15" s="21">
        <v>-100</v>
      </c>
      <c r="AA15" s="22">
        <v>-29341122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-402183190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15723111</v>
      </c>
      <c r="L17" s="28">
        <f t="shared" si="0"/>
        <v>5555660</v>
      </c>
      <c r="M17" s="28">
        <f t="shared" si="0"/>
        <v>13085041</v>
      </c>
      <c r="N17" s="28">
        <f t="shared" si="0"/>
        <v>34363812</v>
      </c>
      <c r="O17" s="28">
        <f t="shared" si="0"/>
        <v>7984107</v>
      </c>
      <c r="P17" s="28">
        <f t="shared" si="0"/>
        <v>-45158757</v>
      </c>
      <c r="Q17" s="28">
        <f t="shared" si="0"/>
        <v>-55377409</v>
      </c>
      <c r="R17" s="28">
        <f t="shared" si="0"/>
        <v>-92552059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-8651883</v>
      </c>
      <c r="X17" s="28">
        <f t="shared" si="0"/>
        <v>-273941750</v>
      </c>
      <c r="Y17" s="28">
        <f t="shared" si="0"/>
        <v>265289867</v>
      </c>
      <c r="Z17" s="29">
        <f>+IF(X17&lt;&gt;0,+(Y17/X17)*100,0)</f>
        <v>-96.841707041734239</v>
      </c>
      <c r="AA17" s="30">
        <f>SUM(AA6:AA16)</f>
        <v>-402183190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>
        <v>-2707453</v>
      </c>
      <c r="L26" s="20">
        <v>-8008416</v>
      </c>
      <c r="M26" s="20">
        <v>-16055538</v>
      </c>
      <c r="N26" s="20">
        <v>-26771407</v>
      </c>
      <c r="O26" s="20">
        <v>-4692586</v>
      </c>
      <c r="P26" s="20">
        <v>-29000</v>
      </c>
      <c r="Q26" s="20">
        <v>-295250</v>
      </c>
      <c r="R26" s="20">
        <v>-5016836</v>
      </c>
      <c r="S26" s="20"/>
      <c r="T26" s="20"/>
      <c r="U26" s="20"/>
      <c r="V26" s="20"/>
      <c r="W26" s="20">
        <v>-32097008</v>
      </c>
      <c r="X26" s="20">
        <v>-38948783</v>
      </c>
      <c r="Y26" s="20">
        <v>6851775</v>
      </c>
      <c r="Z26" s="21">
        <v>-17.59175633292573</v>
      </c>
      <c r="AA26" s="22">
        <v>-50706264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-2707453</v>
      </c>
      <c r="L27" s="28">
        <f t="shared" si="1"/>
        <v>-8008416</v>
      </c>
      <c r="M27" s="28">
        <f t="shared" si="1"/>
        <v>-16055538</v>
      </c>
      <c r="N27" s="28">
        <f t="shared" si="1"/>
        <v>-26771407</v>
      </c>
      <c r="O27" s="28">
        <f t="shared" si="1"/>
        <v>-4692586</v>
      </c>
      <c r="P27" s="28">
        <f t="shared" si="1"/>
        <v>-29000</v>
      </c>
      <c r="Q27" s="28">
        <f t="shared" si="1"/>
        <v>-295250</v>
      </c>
      <c r="R27" s="28">
        <f t="shared" si="1"/>
        <v>-5016836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-32097008</v>
      </c>
      <c r="X27" s="28">
        <f t="shared" si="1"/>
        <v>-38948783</v>
      </c>
      <c r="Y27" s="28">
        <f t="shared" si="1"/>
        <v>6851775</v>
      </c>
      <c r="Z27" s="29">
        <f>+IF(X27&lt;&gt;0,+(Y27/X27)*100,0)</f>
        <v>-17.59175633292573</v>
      </c>
      <c r="AA27" s="30">
        <f>SUM(AA21:AA26)</f>
        <v>-50706264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219894921</v>
      </c>
      <c r="D38" s="32">
        <f>+D17+D27+D36</f>
        <v>0</v>
      </c>
      <c r="E38" s="33">
        <f t="shared" si="3"/>
        <v>-436383729</v>
      </c>
      <c r="F38" s="2">
        <f t="shared" si="3"/>
        <v>-452889454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13015658</v>
      </c>
      <c r="L38" s="2">
        <f t="shared" si="3"/>
        <v>-2452756</v>
      </c>
      <c r="M38" s="2">
        <f t="shared" si="3"/>
        <v>-2970497</v>
      </c>
      <c r="N38" s="2">
        <f t="shared" si="3"/>
        <v>7592405</v>
      </c>
      <c r="O38" s="2">
        <f t="shared" si="3"/>
        <v>3291521</v>
      </c>
      <c r="P38" s="2">
        <f t="shared" si="3"/>
        <v>-45187757</v>
      </c>
      <c r="Q38" s="2">
        <f t="shared" si="3"/>
        <v>-55672659</v>
      </c>
      <c r="R38" s="2">
        <f t="shared" si="3"/>
        <v>-97568895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-40748891</v>
      </c>
      <c r="X38" s="2">
        <f t="shared" si="3"/>
        <v>-312890533</v>
      </c>
      <c r="Y38" s="2">
        <f t="shared" si="3"/>
        <v>272141642</v>
      </c>
      <c r="Z38" s="34">
        <f>+IF(X38&lt;&gt;0,+(Y38/X38)*100,0)</f>
        <v>-86.97663025809733</v>
      </c>
      <c r="AA38" s="35">
        <f>+AA17+AA27+AA36</f>
        <v>-452889454</v>
      </c>
    </row>
    <row r="39" spans="1:27" ht="13.5" x14ac:dyDescent="0.25">
      <c r="A39" s="23" t="s">
        <v>60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-1581584551</v>
      </c>
      <c r="M39" s="2">
        <f>+L40+M60</f>
        <v>-1584037307</v>
      </c>
      <c r="N39" s="2">
        <f>+K39</f>
        <v>-1594600209</v>
      </c>
      <c r="O39" s="2">
        <f>+M40+O60</f>
        <v>-1587007804</v>
      </c>
      <c r="P39" s="2">
        <f>+O40+P60</f>
        <v>-1583716283</v>
      </c>
      <c r="Q39" s="2">
        <f>+P40+Q60</f>
        <v>-1628904040</v>
      </c>
      <c r="R39" s="2">
        <f>+O39</f>
        <v>-1587007804</v>
      </c>
      <c r="S39" s="2">
        <f>+Q40+S60</f>
        <v>-1684576699</v>
      </c>
      <c r="T39" s="2">
        <f>+S40+T60</f>
        <v>-1684576699</v>
      </c>
      <c r="U39" s="2">
        <f>+T40+U60</f>
        <v>-1684576699</v>
      </c>
      <c r="V39" s="2">
        <f>+S39</f>
        <v>-1684576699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ht="13.5" x14ac:dyDescent="0.25">
      <c r="A40" s="41" t="s">
        <v>62</v>
      </c>
      <c r="B40" s="42" t="s">
        <v>61</v>
      </c>
      <c r="C40" s="43">
        <f>+C38+C39</f>
        <v>-1033114286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-958297166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-1581584551</v>
      </c>
      <c r="L40" s="45">
        <f t="shared" si="4"/>
        <v>-1584037307</v>
      </c>
      <c r="M40" s="45">
        <f t="shared" si="4"/>
        <v>-1587007804</v>
      </c>
      <c r="N40" s="45">
        <f>+M40</f>
        <v>-1587007804</v>
      </c>
      <c r="O40" s="45">
        <f t="shared" si="4"/>
        <v>-1583716283</v>
      </c>
      <c r="P40" s="45">
        <f t="shared" si="4"/>
        <v>-1628904040</v>
      </c>
      <c r="Q40" s="45">
        <f t="shared" si="4"/>
        <v>-1684576699</v>
      </c>
      <c r="R40" s="45">
        <f>+Q40</f>
        <v>-1684576699</v>
      </c>
      <c r="S40" s="45">
        <f t="shared" si="4"/>
        <v>-1684576699</v>
      </c>
      <c r="T40" s="45">
        <f t="shared" si="4"/>
        <v>-1684576699</v>
      </c>
      <c r="U40" s="45">
        <f t="shared" si="4"/>
        <v>-1684576699</v>
      </c>
      <c r="V40" s="45">
        <f>+U40</f>
        <v>-1684576699</v>
      </c>
      <c r="W40" s="45">
        <f>+V40</f>
        <v>-1684576699</v>
      </c>
      <c r="X40" s="45">
        <f t="shared" si="4"/>
        <v>-818298245</v>
      </c>
      <c r="Y40" s="45">
        <f t="shared" si="4"/>
        <v>-866278454</v>
      </c>
      <c r="Z40" s="46">
        <f>+IF(X40&lt;&gt;0,+(Y40/X40)*100,0)</f>
        <v>105.86341340619643</v>
      </c>
      <c r="AA40" s="47">
        <f t="shared" si="4"/>
        <v>-958297166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38341114</v>
      </c>
      <c r="D7" s="18"/>
      <c r="E7" s="19">
        <v>81688144</v>
      </c>
      <c r="F7" s="20">
        <v>58474782</v>
      </c>
      <c r="G7" s="20">
        <v>5372293</v>
      </c>
      <c r="H7" s="20">
        <v>4730077</v>
      </c>
      <c r="I7" s="20">
        <v>2594888</v>
      </c>
      <c r="J7" s="20">
        <v>12697258</v>
      </c>
      <c r="K7" s="20">
        <v>4073422</v>
      </c>
      <c r="L7" s="20">
        <v>3945681</v>
      </c>
      <c r="M7" s="20">
        <v>3232143</v>
      </c>
      <c r="N7" s="20">
        <v>11251246</v>
      </c>
      <c r="O7" s="20">
        <v>2817581</v>
      </c>
      <c r="P7" s="20">
        <v>3624326</v>
      </c>
      <c r="Q7" s="20">
        <v>3440472</v>
      </c>
      <c r="R7" s="20">
        <v>9882379</v>
      </c>
      <c r="S7" s="20"/>
      <c r="T7" s="20"/>
      <c r="U7" s="20"/>
      <c r="V7" s="20"/>
      <c r="W7" s="20">
        <v>33830883</v>
      </c>
      <c r="X7" s="20">
        <v>52328259</v>
      </c>
      <c r="Y7" s="20">
        <v>-18497376</v>
      </c>
      <c r="Z7" s="21">
        <v>-35.34873193468944</v>
      </c>
      <c r="AA7" s="22">
        <v>58474782</v>
      </c>
    </row>
    <row r="8" spans="1:27" ht="13.5" x14ac:dyDescent="0.25">
      <c r="A8" s="23" t="s">
        <v>36</v>
      </c>
      <c r="B8" s="17" t="s">
        <v>32</v>
      </c>
      <c r="C8" s="18">
        <v>247427</v>
      </c>
      <c r="D8" s="18"/>
      <c r="E8" s="19">
        <v>1778088</v>
      </c>
      <c r="F8" s="20">
        <v>1778088</v>
      </c>
      <c r="G8" s="20">
        <v>12454</v>
      </c>
      <c r="H8" s="20">
        <v>8800</v>
      </c>
      <c r="I8" s="20">
        <v>8344</v>
      </c>
      <c r="J8" s="20">
        <v>29598</v>
      </c>
      <c r="K8" s="20">
        <v>3205</v>
      </c>
      <c r="L8" s="20">
        <v>6309</v>
      </c>
      <c r="M8" s="20">
        <v>4689</v>
      </c>
      <c r="N8" s="20">
        <v>14203</v>
      </c>
      <c r="O8" s="20">
        <v>5460</v>
      </c>
      <c r="P8" s="20">
        <v>13300</v>
      </c>
      <c r="Q8" s="20">
        <v>24807</v>
      </c>
      <c r="R8" s="20">
        <v>43567</v>
      </c>
      <c r="S8" s="20"/>
      <c r="T8" s="20"/>
      <c r="U8" s="20"/>
      <c r="V8" s="20"/>
      <c r="W8" s="20">
        <v>87368</v>
      </c>
      <c r="X8" s="20">
        <v>1333566</v>
      </c>
      <c r="Y8" s="20">
        <v>-1246198</v>
      </c>
      <c r="Z8" s="21">
        <v>-93.448543229206507</v>
      </c>
      <c r="AA8" s="22">
        <v>1778088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14000000</v>
      </c>
      <c r="D10" s="18"/>
      <c r="E10" s="19">
        <v>835000</v>
      </c>
      <c r="F10" s="20">
        <v>835000</v>
      </c>
      <c r="G10" s="20">
        <v>835000</v>
      </c>
      <c r="H10" s="20"/>
      <c r="I10" s="20"/>
      <c r="J10" s="20">
        <v>835000</v>
      </c>
      <c r="K10" s="20"/>
      <c r="L10" s="20"/>
      <c r="M10" s="20"/>
      <c r="N10" s="20"/>
      <c r="O10" s="20"/>
      <c r="P10" s="20"/>
      <c r="Q10" s="20">
        <v>2500000</v>
      </c>
      <c r="R10" s="20">
        <v>2500000</v>
      </c>
      <c r="S10" s="20"/>
      <c r="T10" s="20"/>
      <c r="U10" s="20"/>
      <c r="V10" s="20"/>
      <c r="W10" s="20">
        <v>3335000</v>
      </c>
      <c r="X10" s="20">
        <v>626247</v>
      </c>
      <c r="Y10" s="20">
        <v>2708753</v>
      </c>
      <c r="Z10" s="21">
        <v>432.53748121747486</v>
      </c>
      <c r="AA10" s="22">
        <v>835000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-24238162</v>
      </c>
      <c r="D14" s="18"/>
      <c r="E14" s="19">
        <v>-120888980</v>
      </c>
      <c r="F14" s="20">
        <v>-96600426</v>
      </c>
      <c r="G14" s="20">
        <v>-2822304</v>
      </c>
      <c r="H14" s="20">
        <v>-1986537</v>
      </c>
      <c r="I14" s="20"/>
      <c r="J14" s="20">
        <v>-4808841</v>
      </c>
      <c r="K14" s="20">
        <v>-678610</v>
      </c>
      <c r="L14" s="20">
        <v>-1298142</v>
      </c>
      <c r="M14" s="20">
        <v>-1741424</v>
      </c>
      <c r="N14" s="20">
        <v>-3718176</v>
      </c>
      <c r="O14" s="20">
        <v>-2333284</v>
      </c>
      <c r="P14" s="20">
        <v>-6293011</v>
      </c>
      <c r="Q14" s="20">
        <v>-6176683</v>
      </c>
      <c r="R14" s="20">
        <v>-14802978</v>
      </c>
      <c r="S14" s="20"/>
      <c r="T14" s="20"/>
      <c r="U14" s="20"/>
      <c r="V14" s="20"/>
      <c r="W14" s="20">
        <v>-23329995</v>
      </c>
      <c r="X14" s="20">
        <v>-80951334</v>
      </c>
      <c r="Y14" s="20">
        <v>57621339</v>
      </c>
      <c r="Z14" s="21">
        <v>-71.180221687267064</v>
      </c>
      <c r="AA14" s="22">
        <v>-96600426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28350379</v>
      </c>
      <c r="D17" s="26">
        <f>SUM(D6:D16)</f>
        <v>0</v>
      </c>
      <c r="E17" s="27">
        <f t="shared" si="0"/>
        <v>-36587748</v>
      </c>
      <c r="F17" s="28">
        <f t="shared" si="0"/>
        <v>-35512556</v>
      </c>
      <c r="G17" s="28">
        <f t="shared" si="0"/>
        <v>3397443</v>
      </c>
      <c r="H17" s="28">
        <f t="shared" si="0"/>
        <v>2752340</v>
      </c>
      <c r="I17" s="28">
        <f t="shared" si="0"/>
        <v>2603232</v>
      </c>
      <c r="J17" s="28">
        <f t="shared" si="0"/>
        <v>8753015</v>
      </c>
      <c r="K17" s="28">
        <f t="shared" si="0"/>
        <v>3398017</v>
      </c>
      <c r="L17" s="28">
        <f t="shared" si="0"/>
        <v>2653848</v>
      </c>
      <c r="M17" s="28">
        <f t="shared" si="0"/>
        <v>1495408</v>
      </c>
      <c r="N17" s="28">
        <f t="shared" si="0"/>
        <v>7547273</v>
      </c>
      <c r="O17" s="28">
        <f t="shared" si="0"/>
        <v>489757</v>
      </c>
      <c r="P17" s="28">
        <f t="shared" si="0"/>
        <v>-2655385</v>
      </c>
      <c r="Q17" s="28">
        <f t="shared" si="0"/>
        <v>-211404</v>
      </c>
      <c r="R17" s="28">
        <f t="shared" si="0"/>
        <v>-2377032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13923256</v>
      </c>
      <c r="X17" s="28">
        <f t="shared" si="0"/>
        <v>-26663262</v>
      </c>
      <c r="Y17" s="28">
        <f t="shared" si="0"/>
        <v>40586518</v>
      </c>
      <c r="Z17" s="29">
        <f>+IF(X17&lt;&gt;0,+(Y17/X17)*100,0)</f>
        <v>-152.21887704512673</v>
      </c>
      <c r="AA17" s="30">
        <f>SUM(AA6:AA16)</f>
        <v>-35512556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-22120900</v>
      </c>
      <c r="D26" s="18"/>
      <c r="E26" s="19">
        <v>-4295405</v>
      </c>
      <c r="F26" s="20">
        <v>-1395270</v>
      </c>
      <c r="G26" s="20">
        <v>-221237</v>
      </c>
      <c r="H26" s="20"/>
      <c r="I26" s="20"/>
      <c r="J26" s="20">
        <v>-221237</v>
      </c>
      <c r="K26" s="20">
        <v>-200000</v>
      </c>
      <c r="L26" s="20">
        <v>-224701</v>
      </c>
      <c r="M26" s="20"/>
      <c r="N26" s="20">
        <v>-424701</v>
      </c>
      <c r="O26" s="20">
        <v>-487080</v>
      </c>
      <c r="P26" s="20">
        <v>-100786</v>
      </c>
      <c r="Q26" s="20"/>
      <c r="R26" s="20">
        <v>-587866</v>
      </c>
      <c r="S26" s="20"/>
      <c r="T26" s="20"/>
      <c r="U26" s="20"/>
      <c r="V26" s="20"/>
      <c r="W26" s="20">
        <v>-1233804</v>
      </c>
      <c r="X26" s="20">
        <v>-2061505</v>
      </c>
      <c r="Y26" s="20">
        <v>827701</v>
      </c>
      <c r="Z26" s="21">
        <v>-40.150327066875903</v>
      </c>
      <c r="AA26" s="22">
        <v>-1395270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-22120900</v>
      </c>
      <c r="D27" s="26">
        <f>SUM(D21:D26)</f>
        <v>0</v>
      </c>
      <c r="E27" s="27">
        <f t="shared" si="1"/>
        <v>-4295405</v>
      </c>
      <c r="F27" s="28">
        <f t="shared" si="1"/>
        <v>-1395270</v>
      </c>
      <c r="G27" s="28">
        <f t="shared" si="1"/>
        <v>-221237</v>
      </c>
      <c r="H27" s="28">
        <f t="shared" si="1"/>
        <v>0</v>
      </c>
      <c r="I27" s="28">
        <f t="shared" si="1"/>
        <v>0</v>
      </c>
      <c r="J27" s="28">
        <f t="shared" si="1"/>
        <v>-221237</v>
      </c>
      <c r="K27" s="28">
        <f t="shared" si="1"/>
        <v>-200000</v>
      </c>
      <c r="L27" s="28">
        <f t="shared" si="1"/>
        <v>-224701</v>
      </c>
      <c r="M27" s="28">
        <f t="shared" si="1"/>
        <v>0</v>
      </c>
      <c r="N27" s="28">
        <f t="shared" si="1"/>
        <v>-424701</v>
      </c>
      <c r="O27" s="28">
        <f t="shared" si="1"/>
        <v>-487080</v>
      </c>
      <c r="P27" s="28">
        <f t="shared" si="1"/>
        <v>-100786</v>
      </c>
      <c r="Q27" s="28">
        <f t="shared" si="1"/>
        <v>0</v>
      </c>
      <c r="R27" s="28">
        <f t="shared" si="1"/>
        <v>-587866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-1233804</v>
      </c>
      <c r="X27" s="28">
        <f t="shared" si="1"/>
        <v>-2061505</v>
      </c>
      <c r="Y27" s="28">
        <f t="shared" si="1"/>
        <v>827701</v>
      </c>
      <c r="Z27" s="29">
        <f>+IF(X27&lt;&gt;0,+(Y27/X27)*100,0)</f>
        <v>-40.150327066875903</v>
      </c>
      <c r="AA27" s="30">
        <f>SUM(AA21:AA26)</f>
        <v>-1395270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6229479</v>
      </c>
      <c r="D38" s="32">
        <f>+D17+D27+D36</f>
        <v>0</v>
      </c>
      <c r="E38" s="33">
        <f t="shared" si="3"/>
        <v>-40883153</v>
      </c>
      <c r="F38" s="2">
        <f t="shared" si="3"/>
        <v>-36907826</v>
      </c>
      <c r="G38" s="2">
        <f t="shared" si="3"/>
        <v>3176206</v>
      </c>
      <c r="H38" s="2">
        <f t="shared" si="3"/>
        <v>2752340</v>
      </c>
      <c r="I38" s="2">
        <f t="shared" si="3"/>
        <v>2603232</v>
      </c>
      <c r="J38" s="2">
        <f t="shared" si="3"/>
        <v>8531778</v>
      </c>
      <c r="K38" s="2">
        <f t="shared" si="3"/>
        <v>3198017</v>
      </c>
      <c r="L38" s="2">
        <f t="shared" si="3"/>
        <v>2429147</v>
      </c>
      <c r="M38" s="2">
        <f t="shared" si="3"/>
        <v>1495408</v>
      </c>
      <c r="N38" s="2">
        <f t="shared" si="3"/>
        <v>7122572</v>
      </c>
      <c r="O38" s="2">
        <f t="shared" si="3"/>
        <v>2677</v>
      </c>
      <c r="P38" s="2">
        <f t="shared" si="3"/>
        <v>-2756171</v>
      </c>
      <c r="Q38" s="2">
        <f t="shared" si="3"/>
        <v>-211404</v>
      </c>
      <c r="R38" s="2">
        <f t="shared" si="3"/>
        <v>-2964898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12689452</v>
      </c>
      <c r="X38" s="2">
        <f t="shared" si="3"/>
        <v>-28724767</v>
      </c>
      <c r="Y38" s="2">
        <f t="shared" si="3"/>
        <v>41414219</v>
      </c>
      <c r="Z38" s="34">
        <f>+IF(X38&lt;&gt;0,+(Y38/X38)*100,0)</f>
        <v>-144.17599627527005</v>
      </c>
      <c r="AA38" s="35">
        <f>+AA17+AA27+AA36</f>
        <v>-36907826</v>
      </c>
    </row>
    <row r="39" spans="1:27" ht="13.5" x14ac:dyDescent="0.25">
      <c r="A39" s="23" t="s">
        <v>60</v>
      </c>
      <c r="B39" s="17"/>
      <c r="C39" s="32">
        <v>118894519</v>
      </c>
      <c r="D39" s="32"/>
      <c r="E39" s="33">
        <v>26666593</v>
      </c>
      <c r="F39" s="2">
        <v>147900466</v>
      </c>
      <c r="G39" s="2">
        <v>147900466</v>
      </c>
      <c r="H39" s="2">
        <f>+G40+H60</f>
        <v>151076672</v>
      </c>
      <c r="I39" s="2">
        <f>+H40+I60</f>
        <v>153829012</v>
      </c>
      <c r="J39" s="2">
        <f>+G39</f>
        <v>147900466</v>
      </c>
      <c r="K39" s="2">
        <f>+I40+K60</f>
        <v>156432244</v>
      </c>
      <c r="L39" s="2">
        <f>+K40+L60</f>
        <v>159630261</v>
      </c>
      <c r="M39" s="2">
        <f>+L40+M60</f>
        <v>162059408</v>
      </c>
      <c r="N39" s="2">
        <f>+K39</f>
        <v>156432244</v>
      </c>
      <c r="O39" s="2">
        <f>+M40+O60</f>
        <v>163554816</v>
      </c>
      <c r="P39" s="2">
        <f>+O40+P60</f>
        <v>163557493</v>
      </c>
      <c r="Q39" s="2">
        <f>+P40+Q60</f>
        <v>160801322</v>
      </c>
      <c r="R39" s="2">
        <f>+O39</f>
        <v>163554816</v>
      </c>
      <c r="S39" s="2">
        <f>+Q40+S60</f>
        <v>160589918</v>
      </c>
      <c r="T39" s="2">
        <f>+S40+T60</f>
        <v>160589918</v>
      </c>
      <c r="U39" s="2">
        <f>+T40+U60</f>
        <v>160589918</v>
      </c>
      <c r="V39" s="2">
        <f>+S39</f>
        <v>160589918</v>
      </c>
      <c r="W39" s="2">
        <f>+G39</f>
        <v>147900466</v>
      </c>
      <c r="X39" s="2">
        <v>147900466</v>
      </c>
      <c r="Y39" s="2">
        <f>+W39-X39</f>
        <v>0</v>
      </c>
      <c r="Z39" s="34">
        <f>+IF(X39&lt;&gt;0,+(Y39/X39)*100,0)</f>
        <v>0</v>
      </c>
      <c r="AA39" s="35">
        <v>147900466</v>
      </c>
    </row>
    <row r="40" spans="1:27" ht="13.5" x14ac:dyDescent="0.25">
      <c r="A40" s="41" t="s">
        <v>62</v>
      </c>
      <c r="B40" s="42" t="s">
        <v>61</v>
      </c>
      <c r="C40" s="43">
        <f>+C38+C39</f>
        <v>125123998</v>
      </c>
      <c r="D40" s="43">
        <f t="shared" ref="D40:AA40" si="4">+D38+D39</f>
        <v>0</v>
      </c>
      <c r="E40" s="44">
        <f t="shared" si="4"/>
        <v>-14216560</v>
      </c>
      <c r="F40" s="45">
        <f t="shared" si="4"/>
        <v>110992640</v>
      </c>
      <c r="G40" s="45">
        <f t="shared" si="4"/>
        <v>151076672</v>
      </c>
      <c r="H40" s="45">
        <f t="shared" si="4"/>
        <v>153829012</v>
      </c>
      <c r="I40" s="45">
        <f t="shared" si="4"/>
        <v>156432244</v>
      </c>
      <c r="J40" s="45">
        <f>+I40</f>
        <v>156432244</v>
      </c>
      <c r="K40" s="45">
        <f t="shared" si="4"/>
        <v>159630261</v>
      </c>
      <c r="L40" s="45">
        <f t="shared" si="4"/>
        <v>162059408</v>
      </c>
      <c r="M40" s="45">
        <f t="shared" si="4"/>
        <v>163554816</v>
      </c>
      <c r="N40" s="45">
        <f>+M40</f>
        <v>163554816</v>
      </c>
      <c r="O40" s="45">
        <f t="shared" si="4"/>
        <v>163557493</v>
      </c>
      <c r="P40" s="45">
        <f t="shared" si="4"/>
        <v>160801322</v>
      </c>
      <c r="Q40" s="45">
        <f t="shared" si="4"/>
        <v>160589918</v>
      </c>
      <c r="R40" s="45">
        <f>+Q40</f>
        <v>160589918</v>
      </c>
      <c r="S40" s="45">
        <f t="shared" si="4"/>
        <v>160589918</v>
      </c>
      <c r="T40" s="45">
        <f t="shared" si="4"/>
        <v>160589918</v>
      </c>
      <c r="U40" s="45">
        <f t="shared" si="4"/>
        <v>160589918</v>
      </c>
      <c r="V40" s="45">
        <f>+U40</f>
        <v>160589918</v>
      </c>
      <c r="W40" s="45">
        <f>+V40</f>
        <v>160589918</v>
      </c>
      <c r="X40" s="45">
        <f t="shared" si="4"/>
        <v>119175699</v>
      </c>
      <c r="Y40" s="45">
        <f t="shared" si="4"/>
        <v>41414219</v>
      </c>
      <c r="Z40" s="46">
        <f>+IF(X40&lt;&gt;0,+(Y40/X40)*100,0)</f>
        <v>34.750556822830134</v>
      </c>
      <c r="AA40" s="47">
        <f t="shared" si="4"/>
        <v>110992640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147900466</v>
      </c>
      <c r="J60">
        <v>147900466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>
        <v>-500</v>
      </c>
      <c r="M6" s="20"/>
      <c r="N6" s="20">
        <v>-500</v>
      </c>
      <c r="O6" s="20"/>
      <c r="P6" s="20"/>
      <c r="Q6" s="20"/>
      <c r="R6" s="20"/>
      <c r="S6" s="20"/>
      <c r="T6" s="20"/>
      <c r="U6" s="20"/>
      <c r="V6" s="20"/>
      <c r="W6" s="20">
        <v>-500</v>
      </c>
      <c r="X6" s="20"/>
      <c r="Y6" s="20">
        <v>-500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30200000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13830003</v>
      </c>
      <c r="Y9" s="20">
        <v>-13830003</v>
      </c>
      <c r="Z9" s="21">
        <v>-100</v>
      </c>
      <c r="AA9" s="22">
        <v>30200000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25200000</v>
      </c>
      <c r="F10" s="20"/>
      <c r="G10" s="20"/>
      <c r="H10" s="20"/>
      <c r="I10" s="20">
        <v>2000000</v>
      </c>
      <c r="J10" s="20">
        <v>2000000</v>
      </c>
      <c r="K10" s="20"/>
      <c r="L10" s="20">
        <v>9200000</v>
      </c>
      <c r="M10" s="20">
        <v>2000000</v>
      </c>
      <c r="N10" s="20">
        <v>11200000</v>
      </c>
      <c r="O10" s="20"/>
      <c r="P10" s="20">
        <v>5000000</v>
      </c>
      <c r="Q10" s="20">
        <v>3500000</v>
      </c>
      <c r="R10" s="20">
        <v>8500000</v>
      </c>
      <c r="S10" s="20"/>
      <c r="T10" s="20"/>
      <c r="U10" s="20"/>
      <c r="V10" s="20"/>
      <c r="W10" s="20">
        <v>21700000</v>
      </c>
      <c r="X10" s="20">
        <v>8820000</v>
      </c>
      <c r="Y10" s="20">
        <v>12880000</v>
      </c>
      <c r="Z10" s="21">
        <v>146.03174603174602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-24718185</v>
      </c>
      <c r="D14" s="18"/>
      <c r="E14" s="19">
        <v>-29766753</v>
      </c>
      <c r="F14" s="20">
        <v>-61166753</v>
      </c>
      <c r="G14" s="20"/>
      <c r="H14" s="20">
        <v>-2475780</v>
      </c>
      <c r="I14" s="20">
        <v>-3729849</v>
      </c>
      <c r="J14" s="20">
        <v>-6205629</v>
      </c>
      <c r="K14" s="20">
        <v>-2421031</v>
      </c>
      <c r="L14" s="20">
        <v>-4262051</v>
      </c>
      <c r="M14" s="20">
        <v>-4245079</v>
      </c>
      <c r="N14" s="20">
        <v>-10928161</v>
      </c>
      <c r="O14" s="20">
        <v>-3607337</v>
      </c>
      <c r="P14" s="20">
        <v>-1683716</v>
      </c>
      <c r="Q14" s="20">
        <v>-5093540</v>
      </c>
      <c r="R14" s="20">
        <v>-10384593</v>
      </c>
      <c r="S14" s="20"/>
      <c r="T14" s="20"/>
      <c r="U14" s="20"/>
      <c r="V14" s="20"/>
      <c r="W14" s="20">
        <v>-27518383</v>
      </c>
      <c r="X14" s="20">
        <v>-34885067</v>
      </c>
      <c r="Y14" s="20">
        <v>7366684</v>
      </c>
      <c r="Z14" s="21">
        <v>-21.117012617461793</v>
      </c>
      <c r="AA14" s="22">
        <v>-61166753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-24718416</v>
      </c>
      <c r="D17" s="26">
        <f>SUM(D6:D16)</f>
        <v>0</v>
      </c>
      <c r="E17" s="27">
        <f t="shared" si="0"/>
        <v>433247</v>
      </c>
      <c r="F17" s="28">
        <f t="shared" si="0"/>
        <v>-30966753</v>
      </c>
      <c r="G17" s="28">
        <f t="shared" si="0"/>
        <v>0</v>
      </c>
      <c r="H17" s="28">
        <f t="shared" si="0"/>
        <v>-2475780</v>
      </c>
      <c r="I17" s="28">
        <f t="shared" si="0"/>
        <v>-1729849</v>
      </c>
      <c r="J17" s="28">
        <f t="shared" si="0"/>
        <v>-4205629</v>
      </c>
      <c r="K17" s="28">
        <f t="shared" si="0"/>
        <v>-2421031</v>
      </c>
      <c r="L17" s="28">
        <f t="shared" si="0"/>
        <v>4937449</v>
      </c>
      <c r="M17" s="28">
        <f t="shared" si="0"/>
        <v>-2245079</v>
      </c>
      <c r="N17" s="28">
        <f t="shared" si="0"/>
        <v>271339</v>
      </c>
      <c r="O17" s="28">
        <f t="shared" si="0"/>
        <v>-3607337</v>
      </c>
      <c r="P17" s="28">
        <f t="shared" si="0"/>
        <v>3316284</v>
      </c>
      <c r="Q17" s="28">
        <f t="shared" si="0"/>
        <v>-1593540</v>
      </c>
      <c r="R17" s="28">
        <f t="shared" si="0"/>
        <v>-1884593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-5818883</v>
      </c>
      <c r="X17" s="28">
        <f t="shared" si="0"/>
        <v>-12235064</v>
      </c>
      <c r="Y17" s="28">
        <f t="shared" si="0"/>
        <v>6416181</v>
      </c>
      <c r="Z17" s="29">
        <f>+IF(X17&lt;&gt;0,+(Y17/X17)*100,0)</f>
        <v>-52.440927158206939</v>
      </c>
      <c r="AA17" s="30">
        <f>SUM(AA6:AA16)</f>
        <v>-30966753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-15525200</v>
      </c>
      <c r="D26" s="18"/>
      <c r="E26" s="19">
        <v>-30700000</v>
      </c>
      <c r="F26" s="20">
        <v>-5160824</v>
      </c>
      <c r="G26" s="20"/>
      <c r="H26" s="20">
        <v>-7118864</v>
      </c>
      <c r="I26" s="20">
        <v>-1726703</v>
      </c>
      <c r="J26" s="20">
        <v>-8845567</v>
      </c>
      <c r="K26" s="20">
        <v>-2031899</v>
      </c>
      <c r="L26" s="20">
        <v>-1701604</v>
      </c>
      <c r="M26" s="20">
        <v>-3710148</v>
      </c>
      <c r="N26" s="20">
        <v>-7443651</v>
      </c>
      <c r="O26" s="20">
        <v>-50554</v>
      </c>
      <c r="P26" s="20">
        <v>-2268593</v>
      </c>
      <c r="Q26" s="20">
        <v>-2901693</v>
      </c>
      <c r="R26" s="20">
        <v>-5220840</v>
      </c>
      <c r="S26" s="20"/>
      <c r="T26" s="20"/>
      <c r="U26" s="20"/>
      <c r="V26" s="20"/>
      <c r="W26" s="20">
        <v>-21510058</v>
      </c>
      <c r="X26" s="20">
        <v>-12809336</v>
      </c>
      <c r="Y26" s="20">
        <v>-8700722</v>
      </c>
      <c r="Z26" s="21">
        <v>67.924847939034478</v>
      </c>
      <c r="AA26" s="22">
        <v>-5160824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-15525200</v>
      </c>
      <c r="D27" s="26">
        <f>SUM(D21:D26)</f>
        <v>0</v>
      </c>
      <c r="E27" s="27">
        <f t="shared" si="1"/>
        <v>-30700000</v>
      </c>
      <c r="F27" s="28">
        <f t="shared" si="1"/>
        <v>-5160824</v>
      </c>
      <c r="G27" s="28">
        <f t="shared" si="1"/>
        <v>0</v>
      </c>
      <c r="H27" s="28">
        <f t="shared" si="1"/>
        <v>-7118864</v>
      </c>
      <c r="I27" s="28">
        <f t="shared" si="1"/>
        <v>-1726703</v>
      </c>
      <c r="J27" s="28">
        <f t="shared" si="1"/>
        <v>-8845567</v>
      </c>
      <c r="K27" s="28">
        <f t="shared" si="1"/>
        <v>-2031899</v>
      </c>
      <c r="L27" s="28">
        <f t="shared" si="1"/>
        <v>-1701604</v>
      </c>
      <c r="M27" s="28">
        <f t="shared" si="1"/>
        <v>-3710148</v>
      </c>
      <c r="N27" s="28">
        <f t="shared" si="1"/>
        <v>-7443651</v>
      </c>
      <c r="O27" s="28">
        <f t="shared" si="1"/>
        <v>-50554</v>
      </c>
      <c r="P27" s="28">
        <f t="shared" si="1"/>
        <v>-2268593</v>
      </c>
      <c r="Q27" s="28">
        <f t="shared" si="1"/>
        <v>-2901693</v>
      </c>
      <c r="R27" s="28">
        <f t="shared" si="1"/>
        <v>-5220840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-21510058</v>
      </c>
      <c r="X27" s="28">
        <f t="shared" si="1"/>
        <v>-12809336</v>
      </c>
      <c r="Y27" s="28">
        <f t="shared" si="1"/>
        <v>-8700722</v>
      </c>
      <c r="Z27" s="29">
        <f>+IF(X27&lt;&gt;0,+(Y27/X27)*100,0)</f>
        <v>67.924847939034478</v>
      </c>
      <c r="AA27" s="30">
        <f>SUM(AA21:AA26)</f>
        <v>-5160824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-40243616</v>
      </c>
      <c r="D38" s="32">
        <f>+D17+D27+D36</f>
        <v>0</v>
      </c>
      <c r="E38" s="33">
        <f t="shared" si="3"/>
        <v>-30266753</v>
      </c>
      <c r="F38" s="2">
        <f t="shared" si="3"/>
        <v>-36127577</v>
      </c>
      <c r="G38" s="2">
        <f t="shared" si="3"/>
        <v>0</v>
      </c>
      <c r="H38" s="2">
        <f t="shared" si="3"/>
        <v>-9594644</v>
      </c>
      <c r="I38" s="2">
        <f t="shared" si="3"/>
        <v>-3456552</v>
      </c>
      <c r="J38" s="2">
        <f t="shared" si="3"/>
        <v>-13051196</v>
      </c>
      <c r="K38" s="2">
        <f t="shared" si="3"/>
        <v>-4452930</v>
      </c>
      <c r="L38" s="2">
        <f t="shared" si="3"/>
        <v>3235845</v>
      </c>
      <c r="M38" s="2">
        <f t="shared" si="3"/>
        <v>-5955227</v>
      </c>
      <c r="N38" s="2">
        <f t="shared" si="3"/>
        <v>-7172312</v>
      </c>
      <c r="O38" s="2">
        <f t="shared" si="3"/>
        <v>-3657891</v>
      </c>
      <c r="P38" s="2">
        <f t="shared" si="3"/>
        <v>1047691</v>
      </c>
      <c r="Q38" s="2">
        <f t="shared" si="3"/>
        <v>-4495233</v>
      </c>
      <c r="R38" s="2">
        <f t="shared" si="3"/>
        <v>-7105433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-27328941</v>
      </c>
      <c r="X38" s="2">
        <f t="shared" si="3"/>
        <v>-25044400</v>
      </c>
      <c r="Y38" s="2">
        <f t="shared" si="3"/>
        <v>-2284541</v>
      </c>
      <c r="Z38" s="34">
        <f>+IF(X38&lt;&gt;0,+(Y38/X38)*100,0)</f>
        <v>9.1219633930140063</v>
      </c>
      <c r="AA38" s="35">
        <f>+AA17+AA27+AA36</f>
        <v>-36127577</v>
      </c>
    </row>
    <row r="39" spans="1:27" ht="13.5" x14ac:dyDescent="0.25">
      <c r="A39" s="23" t="s">
        <v>60</v>
      </c>
      <c r="B39" s="17"/>
      <c r="C39" s="32">
        <v>-121444633</v>
      </c>
      <c r="D39" s="32"/>
      <c r="E39" s="33"/>
      <c r="F39" s="2"/>
      <c r="G39" s="2">
        <v>-165012308</v>
      </c>
      <c r="H39" s="2">
        <f>+G40+H60</f>
        <v>-165012308</v>
      </c>
      <c r="I39" s="2">
        <f>+H40+I60</f>
        <v>-174606952</v>
      </c>
      <c r="J39" s="2">
        <f>+G39</f>
        <v>-165012308</v>
      </c>
      <c r="K39" s="2">
        <f>+I40+K60</f>
        <v>-178063504</v>
      </c>
      <c r="L39" s="2">
        <f>+K40+L60</f>
        <v>-182516434</v>
      </c>
      <c r="M39" s="2">
        <f>+L40+M60</f>
        <v>-179280589</v>
      </c>
      <c r="N39" s="2">
        <f>+K39</f>
        <v>-178063504</v>
      </c>
      <c r="O39" s="2">
        <f>+M40+O60</f>
        <v>-185235816</v>
      </c>
      <c r="P39" s="2">
        <f>+O40+P60</f>
        <v>-188893707</v>
      </c>
      <c r="Q39" s="2">
        <f>+P40+Q60</f>
        <v>-187846016</v>
      </c>
      <c r="R39" s="2">
        <f>+O39</f>
        <v>-185235816</v>
      </c>
      <c r="S39" s="2">
        <f>+Q40+S60</f>
        <v>-192341249</v>
      </c>
      <c r="T39" s="2">
        <f>+S40+T60</f>
        <v>-192341249</v>
      </c>
      <c r="U39" s="2">
        <f>+T40+U60</f>
        <v>-192341249</v>
      </c>
      <c r="V39" s="2">
        <f>+S39</f>
        <v>-192341249</v>
      </c>
      <c r="W39" s="2">
        <f>+G39</f>
        <v>-165012308</v>
      </c>
      <c r="X39" s="2"/>
      <c r="Y39" s="2">
        <f>+W39-X39</f>
        <v>-165012308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-161688249</v>
      </c>
      <c r="D40" s="43">
        <f t="shared" ref="D40:AA40" si="4">+D38+D39</f>
        <v>0</v>
      </c>
      <c r="E40" s="44">
        <f t="shared" si="4"/>
        <v>-30266753</v>
      </c>
      <c r="F40" s="45">
        <f t="shared" si="4"/>
        <v>-36127577</v>
      </c>
      <c r="G40" s="45">
        <f t="shared" si="4"/>
        <v>-165012308</v>
      </c>
      <c r="H40" s="45">
        <f t="shared" si="4"/>
        <v>-174606952</v>
      </c>
      <c r="I40" s="45">
        <f t="shared" si="4"/>
        <v>-178063504</v>
      </c>
      <c r="J40" s="45">
        <f>+I40</f>
        <v>-178063504</v>
      </c>
      <c r="K40" s="45">
        <f t="shared" si="4"/>
        <v>-182516434</v>
      </c>
      <c r="L40" s="45">
        <f t="shared" si="4"/>
        <v>-179280589</v>
      </c>
      <c r="M40" s="45">
        <f t="shared" si="4"/>
        <v>-185235816</v>
      </c>
      <c r="N40" s="45">
        <f>+M40</f>
        <v>-185235816</v>
      </c>
      <c r="O40" s="45">
        <f t="shared" si="4"/>
        <v>-188893707</v>
      </c>
      <c r="P40" s="45">
        <f t="shared" si="4"/>
        <v>-187846016</v>
      </c>
      <c r="Q40" s="45">
        <f t="shared" si="4"/>
        <v>-192341249</v>
      </c>
      <c r="R40" s="45">
        <f>+Q40</f>
        <v>-192341249</v>
      </c>
      <c r="S40" s="45">
        <f t="shared" si="4"/>
        <v>-192341249</v>
      </c>
      <c r="T40" s="45">
        <f t="shared" si="4"/>
        <v>-192341249</v>
      </c>
      <c r="U40" s="45">
        <f t="shared" si="4"/>
        <v>-192341249</v>
      </c>
      <c r="V40" s="45">
        <f>+U40</f>
        <v>-192341249</v>
      </c>
      <c r="W40" s="45">
        <f>+V40</f>
        <v>-192341249</v>
      </c>
      <c r="X40" s="45">
        <f t="shared" si="4"/>
        <v>-25044400</v>
      </c>
      <c r="Y40" s="45">
        <f t="shared" si="4"/>
        <v>-167296849</v>
      </c>
      <c r="Z40" s="46">
        <f>+IF(X40&lt;&gt;0,+(Y40/X40)*100,0)</f>
        <v>668.00102617750872</v>
      </c>
      <c r="AA40" s="47">
        <f t="shared" si="4"/>
        <v>-36127577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-165012308</v>
      </c>
      <c r="J60">
        <v>-165012308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1100000</v>
      </c>
      <c r="H10" s="20"/>
      <c r="I10" s="20"/>
      <c r="J10" s="20">
        <v>1100000</v>
      </c>
      <c r="K10" s="20"/>
      <c r="L10" s="20"/>
      <c r="M10" s="20"/>
      <c r="N10" s="20"/>
      <c r="O10" s="20"/>
      <c r="P10" s="20"/>
      <c r="Q10" s="20">
        <v>5780000</v>
      </c>
      <c r="R10" s="20">
        <v>5780000</v>
      </c>
      <c r="S10" s="20"/>
      <c r="T10" s="20"/>
      <c r="U10" s="20"/>
      <c r="V10" s="20"/>
      <c r="W10" s="20">
        <v>6880000</v>
      </c>
      <c r="X10" s="20"/>
      <c r="Y10" s="20">
        <v>6880000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-17704738</v>
      </c>
      <c r="D14" s="18"/>
      <c r="E14" s="19"/>
      <c r="F14" s="20"/>
      <c r="G14" s="20">
        <v>-55495</v>
      </c>
      <c r="H14" s="20"/>
      <c r="I14" s="20">
        <v>-6196724</v>
      </c>
      <c r="J14" s="20">
        <v>-6252219</v>
      </c>
      <c r="K14" s="20">
        <v>-1350199</v>
      </c>
      <c r="L14" s="20">
        <v>-34280</v>
      </c>
      <c r="M14" s="20">
        <v>-9956363</v>
      </c>
      <c r="N14" s="20">
        <v>-11340842</v>
      </c>
      <c r="O14" s="20">
        <v>-7425110</v>
      </c>
      <c r="P14" s="20">
        <v>-87458</v>
      </c>
      <c r="Q14" s="20">
        <v>-5707048</v>
      </c>
      <c r="R14" s="20">
        <v>-13219616</v>
      </c>
      <c r="S14" s="20"/>
      <c r="T14" s="20"/>
      <c r="U14" s="20"/>
      <c r="V14" s="20"/>
      <c r="W14" s="20">
        <v>-30812677</v>
      </c>
      <c r="X14" s="20"/>
      <c r="Y14" s="20">
        <v>-30812677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-17704738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1044505</v>
      </c>
      <c r="H17" s="28">
        <f t="shared" si="0"/>
        <v>0</v>
      </c>
      <c r="I17" s="28">
        <f t="shared" si="0"/>
        <v>-6196724</v>
      </c>
      <c r="J17" s="28">
        <f t="shared" si="0"/>
        <v>-5152219</v>
      </c>
      <c r="K17" s="28">
        <f t="shared" si="0"/>
        <v>-1350199</v>
      </c>
      <c r="L17" s="28">
        <f t="shared" si="0"/>
        <v>-34280</v>
      </c>
      <c r="M17" s="28">
        <f t="shared" si="0"/>
        <v>-9956363</v>
      </c>
      <c r="N17" s="28">
        <f t="shared" si="0"/>
        <v>-11340842</v>
      </c>
      <c r="O17" s="28">
        <f t="shared" si="0"/>
        <v>-7425110</v>
      </c>
      <c r="P17" s="28">
        <f t="shared" si="0"/>
        <v>-87458</v>
      </c>
      <c r="Q17" s="28">
        <f t="shared" si="0"/>
        <v>72952</v>
      </c>
      <c r="R17" s="28">
        <f t="shared" si="0"/>
        <v>-7439616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-23932677</v>
      </c>
      <c r="X17" s="28">
        <f t="shared" si="0"/>
        <v>0</v>
      </c>
      <c r="Y17" s="28">
        <f t="shared" si="0"/>
        <v>-23932677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-6880000</v>
      </c>
      <c r="F26" s="20">
        <v>-6880000</v>
      </c>
      <c r="G26" s="20"/>
      <c r="H26" s="20"/>
      <c r="I26" s="20"/>
      <c r="J26" s="20"/>
      <c r="K26" s="20"/>
      <c r="L26" s="20"/>
      <c r="M26" s="20"/>
      <c r="N26" s="20"/>
      <c r="O26" s="20">
        <v>-1074284</v>
      </c>
      <c r="P26" s="20">
        <v>-1311466</v>
      </c>
      <c r="Q26" s="20"/>
      <c r="R26" s="20">
        <v>-2385750</v>
      </c>
      <c r="S26" s="20"/>
      <c r="T26" s="20"/>
      <c r="U26" s="20"/>
      <c r="V26" s="20"/>
      <c r="W26" s="20">
        <v>-2385750</v>
      </c>
      <c r="X26" s="20">
        <v>-4816000</v>
      </c>
      <c r="Y26" s="20">
        <v>2430250</v>
      </c>
      <c r="Z26" s="21">
        <v>-50.462001661129563</v>
      </c>
      <c r="AA26" s="22">
        <v>-6880000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-6880000</v>
      </c>
      <c r="F27" s="28">
        <f t="shared" si="1"/>
        <v>-6880000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-1074284</v>
      </c>
      <c r="P27" s="28">
        <f t="shared" si="1"/>
        <v>-1311466</v>
      </c>
      <c r="Q27" s="28">
        <f t="shared" si="1"/>
        <v>0</v>
      </c>
      <c r="R27" s="28">
        <f t="shared" si="1"/>
        <v>-2385750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-2385750</v>
      </c>
      <c r="X27" s="28">
        <f t="shared" si="1"/>
        <v>-4816000</v>
      </c>
      <c r="Y27" s="28">
        <f t="shared" si="1"/>
        <v>2430250</v>
      </c>
      <c r="Z27" s="29">
        <f>+IF(X27&lt;&gt;0,+(Y27/X27)*100,0)</f>
        <v>-50.462001661129563</v>
      </c>
      <c r="AA27" s="30">
        <f>SUM(AA21:AA26)</f>
        <v>-6880000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-17704738</v>
      </c>
      <c r="D38" s="32">
        <f>+D17+D27+D36</f>
        <v>0</v>
      </c>
      <c r="E38" s="33">
        <f t="shared" si="3"/>
        <v>-6880000</v>
      </c>
      <c r="F38" s="2">
        <f t="shared" si="3"/>
        <v>-6880000</v>
      </c>
      <c r="G38" s="2">
        <f t="shared" si="3"/>
        <v>1044505</v>
      </c>
      <c r="H38" s="2">
        <f t="shared" si="3"/>
        <v>0</v>
      </c>
      <c r="I38" s="2">
        <f t="shared" si="3"/>
        <v>-6196724</v>
      </c>
      <c r="J38" s="2">
        <f t="shared" si="3"/>
        <v>-5152219</v>
      </c>
      <c r="K38" s="2">
        <f t="shared" si="3"/>
        <v>-1350199</v>
      </c>
      <c r="L38" s="2">
        <f t="shared" si="3"/>
        <v>-34280</v>
      </c>
      <c r="M38" s="2">
        <f t="shared" si="3"/>
        <v>-9956363</v>
      </c>
      <c r="N38" s="2">
        <f t="shared" si="3"/>
        <v>-11340842</v>
      </c>
      <c r="O38" s="2">
        <f t="shared" si="3"/>
        <v>-8499394</v>
      </c>
      <c r="P38" s="2">
        <f t="shared" si="3"/>
        <v>-1398924</v>
      </c>
      <c r="Q38" s="2">
        <f t="shared" si="3"/>
        <v>72952</v>
      </c>
      <c r="R38" s="2">
        <f t="shared" si="3"/>
        <v>-9825366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-26318427</v>
      </c>
      <c r="X38" s="2">
        <f t="shared" si="3"/>
        <v>-4816000</v>
      </c>
      <c r="Y38" s="2">
        <f t="shared" si="3"/>
        <v>-21502427</v>
      </c>
      <c r="Z38" s="34">
        <f>+IF(X38&lt;&gt;0,+(Y38/X38)*100,0)</f>
        <v>446.47896594684386</v>
      </c>
      <c r="AA38" s="35">
        <f>+AA17+AA27+AA36</f>
        <v>-6880000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-43230549</v>
      </c>
      <c r="H39" s="2">
        <f>+G40+H60</f>
        <v>-42186044</v>
      </c>
      <c r="I39" s="2">
        <f>+H40+I60</f>
        <v>-42186044</v>
      </c>
      <c r="J39" s="2">
        <f>+G39</f>
        <v>-43230549</v>
      </c>
      <c r="K39" s="2">
        <f>+I40+K60</f>
        <v>-48382768</v>
      </c>
      <c r="L39" s="2">
        <f>+K40+L60</f>
        <v>-49732967</v>
      </c>
      <c r="M39" s="2">
        <f>+L40+M60</f>
        <v>-49767247</v>
      </c>
      <c r="N39" s="2">
        <f>+K39</f>
        <v>-48382768</v>
      </c>
      <c r="O39" s="2">
        <f>+M40+O60</f>
        <v>-59723610</v>
      </c>
      <c r="P39" s="2">
        <f>+O40+P60</f>
        <v>-68223004</v>
      </c>
      <c r="Q39" s="2">
        <f>+P40+Q60</f>
        <v>-69621928</v>
      </c>
      <c r="R39" s="2">
        <f>+O39</f>
        <v>-59723610</v>
      </c>
      <c r="S39" s="2">
        <f>+Q40+S60</f>
        <v>-69548976</v>
      </c>
      <c r="T39" s="2">
        <f>+S40+T60</f>
        <v>-69548976</v>
      </c>
      <c r="U39" s="2">
        <f>+T40+U60</f>
        <v>-69548976</v>
      </c>
      <c r="V39" s="2">
        <f>+S39</f>
        <v>-69548976</v>
      </c>
      <c r="W39" s="2">
        <f>+G39</f>
        <v>-43230549</v>
      </c>
      <c r="X39" s="2"/>
      <c r="Y39" s="2">
        <f>+W39-X39</f>
        <v>-43230549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-17704738</v>
      </c>
      <c r="D40" s="43">
        <f t="shared" ref="D40:AA40" si="4">+D38+D39</f>
        <v>0</v>
      </c>
      <c r="E40" s="44">
        <f t="shared" si="4"/>
        <v>-6880000</v>
      </c>
      <c r="F40" s="45">
        <f t="shared" si="4"/>
        <v>-6880000</v>
      </c>
      <c r="G40" s="45">
        <f t="shared" si="4"/>
        <v>-42186044</v>
      </c>
      <c r="H40" s="45">
        <f t="shared" si="4"/>
        <v>-42186044</v>
      </c>
      <c r="I40" s="45">
        <f t="shared" si="4"/>
        <v>-48382768</v>
      </c>
      <c r="J40" s="45">
        <f>+I40</f>
        <v>-48382768</v>
      </c>
      <c r="K40" s="45">
        <f t="shared" si="4"/>
        <v>-49732967</v>
      </c>
      <c r="L40" s="45">
        <f t="shared" si="4"/>
        <v>-49767247</v>
      </c>
      <c r="M40" s="45">
        <f t="shared" si="4"/>
        <v>-59723610</v>
      </c>
      <c r="N40" s="45">
        <f>+M40</f>
        <v>-59723610</v>
      </c>
      <c r="O40" s="45">
        <f t="shared" si="4"/>
        <v>-68223004</v>
      </c>
      <c r="P40" s="45">
        <f t="shared" si="4"/>
        <v>-69621928</v>
      </c>
      <c r="Q40" s="45">
        <f t="shared" si="4"/>
        <v>-69548976</v>
      </c>
      <c r="R40" s="45">
        <f>+Q40</f>
        <v>-69548976</v>
      </c>
      <c r="S40" s="45">
        <f t="shared" si="4"/>
        <v>-69548976</v>
      </c>
      <c r="T40" s="45">
        <f t="shared" si="4"/>
        <v>-69548976</v>
      </c>
      <c r="U40" s="45">
        <f t="shared" si="4"/>
        <v>-69548976</v>
      </c>
      <c r="V40" s="45">
        <f>+U40</f>
        <v>-69548976</v>
      </c>
      <c r="W40" s="45">
        <f>+V40</f>
        <v>-69548976</v>
      </c>
      <c r="X40" s="45">
        <f t="shared" si="4"/>
        <v>-4816000</v>
      </c>
      <c r="Y40" s="45">
        <f t="shared" si="4"/>
        <v>-64732976</v>
      </c>
      <c r="Z40" s="46">
        <f>+IF(X40&lt;&gt;0,+(Y40/X40)*100,0)</f>
        <v>1344.1232558139536</v>
      </c>
      <c r="AA40" s="47">
        <f t="shared" si="4"/>
        <v>-6880000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-43230549</v>
      </c>
      <c r="J60">
        <v>-43230549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9809843</v>
      </c>
      <c r="D7" s="18"/>
      <c r="E7" s="19">
        <v>203730227</v>
      </c>
      <c r="F7" s="20">
        <v>203730227</v>
      </c>
      <c r="G7" s="20">
        <v>552631</v>
      </c>
      <c r="H7" s="20">
        <v>627382</v>
      </c>
      <c r="I7" s="20">
        <v>761437</v>
      </c>
      <c r="J7" s="20">
        <v>1941450</v>
      </c>
      <c r="K7" s="20">
        <v>1721993</v>
      </c>
      <c r="L7" s="20">
        <v>622397</v>
      </c>
      <c r="M7" s="20">
        <v>621523</v>
      </c>
      <c r="N7" s="20">
        <v>2965913</v>
      </c>
      <c r="O7" s="20">
        <v>4405043</v>
      </c>
      <c r="P7" s="20">
        <v>8113582</v>
      </c>
      <c r="Q7" s="20">
        <v>7646724</v>
      </c>
      <c r="R7" s="20">
        <v>20165349</v>
      </c>
      <c r="S7" s="20"/>
      <c r="T7" s="20"/>
      <c r="U7" s="20"/>
      <c r="V7" s="20"/>
      <c r="W7" s="20">
        <v>25072712</v>
      </c>
      <c r="X7" s="20">
        <v>152797671</v>
      </c>
      <c r="Y7" s="20">
        <v>-127724959</v>
      </c>
      <c r="Z7" s="21">
        <v>-83.590906958261172</v>
      </c>
      <c r="AA7" s="22">
        <v>203730227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7000000</v>
      </c>
      <c r="F8" s="20">
        <v>7000000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5249997</v>
      </c>
      <c r="Y8" s="20">
        <v>-5249997</v>
      </c>
      <c r="Z8" s="21">
        <v>-100</v>
      </c>
      <c r="AA8" s="22">
        <v>7000000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-127778625</v>
      </c>
      <c r="D14" s="18"/>
      <c r="E14" s="19">
        <v>-272761840</v>
      </c>
      <c r="F14" s="20">
        <v>-272761840</v>
      </c>
      <c r="G14" s="20">
        <v>-11383005</v>
      </c>
      <c r="H14" s="20"/>
      <c r="I14" s="20">
        <v>-2986567</v>
      </c>
      <c r="J14" s="20">
        <v>-14369572</v>
      </c>
      <c r="K14" s="20">
        <v>-8885039</v>
      </c>
      <c r="L14" s="20">
        <v>-3649023</v>
      </c>
      <c r="M14" s="20">
        <v>-27169237</v>
      </c>
      <c r="N14" s="20">
        <v>-39703299</v>
      </c>
      <c r="O14" s="20">
        <v>-3171902</v>
      </c>
      <c r="P14" s="20">
        <v>-8681583</v>
      </c>
      <c r="Q14" s="20">
        <v>-40954442</v>
      </c>
      <c r="R14" s="20">
        <v>-52807927</v>
      </c>
      <c r="S14" s="20"/>
      <c r="T14" s="20"/>
      <c r="U14" s="20"/>
      <c r="V14" s="20"/>
      <c r="W14" s="20">
        <v>-106880798</v>
      </c>
      <c r="X14" s="20">
        <v>-218648466</v>
      </c>
      <c r="Y14" s="20">
        <v>111767668</v>
      </c>
      <c r="Z14" s="21">
        <v>-51.117517558984382</v>
      </c>
      <c r="AA14" s="22">
        <v>-272761840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-117968782</v>
      </c>
      <c r="D17" s="26">
        <f>SUM(D6:D16)</f>
        <v>0</v>
      </c>
      <c r="E17" s="27">
        <f t="shared" si="0"/>
        <v>-62031613</v>
      </c>
      <c r="F17" s="28">
        <f t="shared" si="0"/>
        <v>-62031613</v>
      </c>
      <c r="G17" s="28">
        <f t="shared" si="0"/>
        <v>-10830374</v>
      </c>
      <c r="H17" s="28">
        <f t="shared" si="0"/>
        <v>627382</v>
      </c>
      <c r="I17" s="28">
        <f t="shared" si="0"/>
        <v>-2225130</v>
      </c>
      <c r="J17" s="28">
        <f t="shared" si="0"/>
        <v>-12428122</v>
      </c>
      <c r="K17" s="28">
        <f t="shared" si="0"/>
        <v>-7163046</v>
      </c>
      <c r="L17" s="28">
        <f t="shared" si="0"/>
        <v>-3026626</v>
      </c>
      <c r="M17" s="28">
        <f t="shared" si="0"/>
        <v>-26547714</v>
      </c>
      <c r="N17" s="28">
        <f t="shared" si="0"/>
        <v>-36737386</v>
      </c>
      <c r="O17" s="28">
        <f t="shared" si="0"/>
        <v>1233141</v>
      </c>
      <c r="P17" s="28">
        <f t="shared" si="0"/>
        <v>-568001</v>
      </c>
      <c r="Q17" s="28">
        <f t="shared" si="0"/>
        <v>-33307718</v>
      </c>
      <c r="R17" s="28">
        <f t="shared" si="0"/>
        <v>-32642578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-81808086</v>
      </c>
      <c r="X17" s="28">
        <f t="shared" si="0"/>
        <v>-60600798</v>
      </c>
      <c r="Y17" s="28">
        <f t="shared" si="0"/>
        <v>-21207288</v>
      </c>
      <c r="Z17" s="29">
        <f>+IF(X17&lt;&gt;0,+(Y17/X17)*100,0)</f>
        <v>34.995063926385924</v>
      </c>
      <c r="AA17" s="30">
        <f>SUM(AA6:AA16)</f>
        <v>-62031613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-12152832</v>
      </c>
      <c r="D26" s="18"/>
      <c r="E26" s="19">
        <v>-10680000</v>
      </c>
      <c r="F26" s="20">
        <v>-10680000</v>
      </c>
      <c r="G26" s="20">
        <v>-2669467</v>
      </c>
      <c r="H26" s="20">
        <v>-2546127</v>
      </c>
      <c r="I26" s="20">
        <v>-890738</v>
      </c>
      <c r="J26" s="20">
        <v>-6106332</v>
      </c>
      <c r="K26" s="20">
        <v>-1337461</v>
      </c>
      <c r="L26" s="20">
        <v>-4044529</v>
      </c>
      <c r="M26" s="20">
        <v>-1384000</v>
      </c>
      <c r="N26" s="20">
        <v>-6765990</v>
      </c>
      <c r="O26" s="20">
        <v>-1217226</v>
      </c>
      <c r="P26" s="20">
        <v>-361526</v>
      </c>
      <c r="Q26" s="20">
        <v>-3814330</v>
      </c>
      <c r="R26" s="20">
        <v>-5393082</v>
      </c>
      <c r="S26" s="20"/>
      <c r="T26" s="20"/>
      <c r="U26" s="20"/>
      <c r="V26" s="20"/>
      <c r="W26" s="20">
        <v>-18265404</v>
      </c>
      <c r="X26" s="20">
        <v>-8010000</v>
      </c>
      <c r="Y26" s="20">
        <v>-10255404</v>
      </c>
      <c r="Z26" s="21">
        <v>128.0325093632959</v>
      </c>
      <c r="AA26" s="22">
        <v>-10680000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-12152832</v>
      </c>
      <c r="D27" s="26">
        <f>SUM(D21:D26)</f>
        <v>0</v>
      </c>
      <c r="E27" s="27">
        <f t="shared" si="1"/>
        <v>-10680000</v>
      </c>
      <c r="F27" s="28">
        <f t="shared" si="1"/>
        <v>-10680000</v>
      </c>
      <c r="G27" s="28">
        <f t="shared" si="1"/>
        <v>-2669467</v>
      </c>
      <c r="H27" s="28">
        <f t="shared" si="1"/>
        <v>-2546127</v>
      </c>
      <c r="I27" s="28">
        <f t="shared" si="1"/>
        <v>-890738</v>
      </c>
      <c r="J27" s="28">
        <f t="shared" si="1"/>
        <v>-6106332</v>
      </c>
      <c r="K27" s="28">
        <f t="shared" si="1"/>
        <v>-1337461</v>
      </c>
      <c r="L27" s="28">
        <f t="shared" si="1"/>
        <v>-4044529</v>
      </c>
      <c r="M27" s="28">
        <f t="shared" si="1"/>
        <v>-1384000</v>
      </c>
      <c r="N27" s="28">
        <f t="shared" si="1"/>
        <v>-6765990</v>
      </c>
      <c r="O27" s="28">
        <f t="shared" si="1"/>
        <v>-1217226</v>
      </c>
      <c r="P27" s="28">
        <f t="shared" si="1"/>
        <v>-361526</v>
      </c>
      <c r="Q27" s="28">
        <f t="shared" si="1"/>
        <v>-3814330</v>
      </c>
      <c r="R27" s="28">
        <f t="shared" si="1"/>
        <v>-5393082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-18265404</v>
      </c>
      <c r="X27" s="28">
        <f t="shared" si="1"/>
        <v>-8010000</v>
      </c>
      <c r="Y27" s="28">
        <f t="shared" si="1"/>
        <v>-10255404</v>
      </c>
      <c r="Z27" s="29">
        <f>+IF(X27&lt;&gt;0,+(Y27/X27)*100,0)</f>
        <v>128.0325093632959</v>
      </c>
      <c r="AA27" s="30">
        <f>SUM(AA21:AA26)</f>
        <v>-10680000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-130121614</v>
      </c>
      <c r="D38" s="32">
        <f>+D17+D27+D36</f>
        <v>0</v>
      </c>
      <c r="E38" s="33">
        <f t="shared" si="3"/>
        <v>-72711613</v>
      </c>
      <c r="F38" s="2">
        <f t="shared" si="3"/>
        <v>-72711613</v>
      </c>
      <c r="G38" s="2">
        <f t="shared" si="3"/>
        <v>-13499841</v>
      </c>
      <c r="H38" s="2">
        <f t="shared" si="3"/>
        <v>-1918745</v>
      </c>
      <c r="I38" s="2">
        <f t="shared" si="3"/>
        <v>-3115868</v>
      </c>
      <c r="J38" s="2">
        <f t="shared" si="3"/>
        <v>-18534454</v>
      </c>
      <c r="K38" s="2">
        <f t="shared" si="3"/>
        <v>-8500507</v>
      </c>
      <c r="L38" s="2">
        <f t="shared" si="3"/>
        <v>-7071155</v>
      </c>
      <c r="M38" s="2">
        <f t="shared" si="3"/>
        <v>-27931714</v>
      </c>
      <c r="N38" s="2">
        <f t="shared" si="3"/>
        <v>-43503376</v>
      </c>
      <c r="O38" s="2">
        <f t="shared" si="3"/>
        <v>15915</v>
      </c>
      <c r="P38" s="2">
        <f t="shared" si="3"/>
        <v>-929527</v>
      </c>
      <c r="Q38" s="2">
        <f t="shared" si="3"/>
        <v>-37122048</v>
      </c>
      <c r="R38" s="2">
        <f t="shared" si="3"/>
        <v>-38035660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-100073490</v>
      </c>
      <c r="X38" s="2">
        <f t="shared" si="3"/>
        <v>-68610798</v>
      </c>
      <c r="Y38" s="2">
        <f t="shared" si="3"/>
        <v>-31462692</v>
      </c>
      <c r="Z38" s="34">
        <f>+IF(X38&lt;&gt;0,+(Y38/X38)*100,0)</f>
        <v>45.856764411922448</v>
      </c>
      <c r="AA38" s="35">
        <f>+AA17+AA27+AA36</f>
        <v>-72711613</v>
      </c>
    </row>
    <row r="39" spans="1:27" ht="13.5" x14ac:dyDescent="0.25">
      <c r="A39" s="23" t="s">
        <v>60</v>
      </c>
      <c r="B39" s="17"/>
      <c r="C39" s="32">
        <v>404108309</v>
      </c>
      <c r="D39" s="32"/>
      <c r="E39" s="33">
        <v>404108307</v>
      </c>
      <c r="F39" s="2">
        <v>404108307</v>
      </c>
      <c r="G39" s="2">
        <v>471089457</v>
      </c>
      <c r="H39" s="2">
        <f>+G40+H60</f>
        <v>457589616</v>
      </c>
      <c r="I39" s="2">
        <f>+H40+I60</f>
        <v>455670871</v>
      </c>
      <c r="J39" s="2">
        <f>+G39</f>
        <v>471089457</v>
      </c>
      <c r="K39" s="2">
        <f>+I40+K60</f>
        <v>452555003</v>
      </c>
      <c r="L39" s="2">
        <f>+K40+L60</f>
        <v>444054496</v>
      </c>
      <c r="M39" s="2">
        <f>+L40+M60</f>
        <v>437097370</v>
      </c>
      <c r="N39" s="2">
        <f>+K39</f>
        <v>452555003</v>
      </c>
      <c r="O39" s="2">
        <f>+M40+O60</f>
        <v>409165656</v>
      </c>
      <c r="P39" s="2">
        <f>+O40+P60</f>
        <v>409181571</v>
      </c>
      <c r="Q39" s="2">
        <f>+P40+Q60</f>
        <v>408252044</v>
      </c>
      <c r="R39" s="2">
        <f>+O39</f>
        <v>409165656</v>
      </c>
      <c r="S39" s="2">
        <f>+Q40+S60</f>
        <v>371129996</v>
      </c>
      <c r="T39" s="2">
        <f>+S40+T60</f>
        <v>371129996</v>
      </c>
      <c r="U39" s="2">
        <f>+T40+U60</f>
        <v>371129996</v>
      </c>
      <c r="V39" s="2">
        <f>+S39</f>
        <v>371129996</v>
      </c>
      <c r="W39" s="2">
        <f>+G39</f>
        <v>471089457</v>
      </c>
      <c r="X39" s="2">
        <v>404108307</v>
      </c>
      <c r="Y39" s="2">
        <f>+W39-X39</f>
        <v>66981150</v>
      </c>
      <c r="Z39" s="34">
        <f>+IF(X39&lt;&gt;0,+(Y39/X39)*100,0)</f>
        <v>16.575049025161466</v>
      </c>
      <c r="AA39" s="35">
        <v>404108307</v>
      </c>
    </row>
    <row r="40" spans="1:27" ht="13.5" x14ac:dyDescent="0.25">
      <c r="A40" s="41" t="s">
        <v>62</v>
      </c>
      <c r="B40" s="42" t="s">
        <v>61</v>
      </c>
      <c r="C40" s="43">
        <f>+C38+C39</f>
        <v>273986695</v>
      </c>
      <c r="D40" s="43">
        <f t="shared" ref="D40:AA40" si="4">+D38+D39</f>
        <v>0</v>
      </c>
      <c r="E40" s="44">
        <f t="shared" si="4"/>
        <v>331396694</v>
      </c>
      <c r="F40" s="45">
        <f t="shared" si="4"/>
        <v>331396694</v>
      </c>
      <c r="G40" s="45">
        <f t="shared" si="4"/>
        <v>457589616</v>
      </c>
      <c r="H40" s="45">
        <f t="shared" si="4"/>
        <v>455670871</v>
      </c>
      <c r="I40" s="45">
        <f t="shared" si="4"/>
        <v>452555003</v>
      </c>
      <c r="J40" s="45">
        <f>+I40</f>
        <v>452555003</v>
      </c>
      <c r="K40" s="45">
        <f t="shared" si="4"/>
        <v>444054496</v>
      </c>
      <c r="L40" s="45">
        <f t="shared" si="4"/>
        <v>436983341</v>
      </c>
      <c r="M40" s="45">
        <f t="shared" si="4"/>
        <v>409165656</v>
      </c>
      <c r="N40" s="45">
        <f>+M40</f>
        <v>409165656</v>
      </c>
      <c r="O40" s="45">
        <f t="shared" si="4"/>
        <v>409181571</v>
      </c>
      <c r="P40" s="45">
        <f t="shared" si="4"/>
        <v>408252044</v>
      </c>
      <c r="Q40" s="45">
        <f t="shared" si="4"/>
        <v>371129996</v>
      </c>
      <c r="R40" s="45">
        <f>+Q40</f>
        <v>371129996</v>
      </c>
      <c r="S40" s="45">
        <f t="shared" si="4"/>
        <v>371129996</v>
      </c>
      <c r="T40" s="45">
        <f t="shared" si="4"/>
        <v>371129996</v>
      </c>
      <c r="U40" s="45">
        <f t="shared" si="4"/>
        <v>371129996</v>
      </c>
      <c r="V40" s="45">
        <f>+U40</f>
        <v>371129996</v>
      </c>
      <c r="W40" s="45">
        <f>+V40</f>
        <v>371129996</v>
      </c>
      <c r="X40" s="45">
        <f t="shared" si="4"/>
        <v>335497509</v>
      </c>
      <c r="Y40" s="45">
        <f t="shared" si="4"/>
        <v>35518458</v>
      </c>
      <c r="Z40" s="46">
        <f>+IF(X40&lt;&gt;0,+(Y40/X40)*100,0)</f>
        <v>10.586802300222145</v>
      </c>
      <c r="AA40" s="47">
        <f t="shared" si="4"/>
        <v>331396694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471089457</v>
      </c>
      <c r="J60">
        <v>471089457</v>
      </c>
      <c r="M60">
        <v>114029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-117776983</v>
      </c>
      <c r="F14" s="20">
        <v>-117776983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-88332750</v>
      </c>
      <c r="Y14" s="20">
        <v>88332750</v>
      </c>
      <c r="Z14" s="21">
        <v>-100</v>
      </c>
      <c r="AA14" s="22">
        <v>-117776983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-117776983</v>
      </c>
      <c r="F17" s="28">
        <f t="shared" si="0"/>
        <v>-117776983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-88332750</v>
      </c>
      <c r="Y17" s="28">
        <f t="shared" si="0"/>
        <v>88332750</v>
      </c>
      <c r="Z17" s="29">
        <f>+IF(X17&lt;&gt;0,+(Y17/X17)*100,0)</f>
        <v>-100</v>
      </c>
      <c r="AA17" s="30">
        <f>SUM(AA6:AA16)</f>
        <v>-117776983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-117776983</v>
      </c>
      <c r="F38" s="2">
        <f t="shared" si="3"/>
        <v>-117776983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-88332750</v>
      </c>
      <c r="Y38" s="2">
        <f t="shared" si="3"/>
        <v>88332750</v>
      </c>
      <c r="Z38" s="34">
        <f>+IF(X38&lt;&gt;0,+(Y38/X38)*100,0)</f>
        <v>-100</v>
      </c>
      <c r="AA38" s="35">
        <f>+AA17+AA27+AA36</f>
        <v>-117776983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-117776983</v>
      </c>
      <c r="F40" s="45">
        <f t="shared" si="4"/>
        <v>-117776983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-88332750</v>
      </c>
      <c r="Y40" s="45">
        <f t="shared" si="4"/>
        <v>88332750</v>
      </c>
      <c r="Z40" s="46">
        <f>+IF(X40&lt;&gt;0,+(Y40/X40)*100,0)</f>
        <v>-100</v>
      </c>
      <c r="AA40" s="47">
        <f t="shared" si="4"/>
        <v>-117776983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>
        <v>18000000</v>
      </c>
      <c r="F10" s="20">
        <v>15000000</v>
      </c>
      <c r="G10" s="20"/>
      <c r="H10" s="20"/>
      <c r="I10" s="20"/>
      <c r="J10" s="20"/>
      <c r="K10" s="20"/>
      <c r="L10" s="20"/>
      <c r="M10" s="20">
        <v>7000000</v>
      </c>
      <c r="N10" s="20">
        <v>7000000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12000000</v>
      </c>
      <c r="X10" s="20">
        <v>11250000</v>
      </c>
      <c r="Y10" s="20">
        <v>750000</v>
      </c>
      <c r="Z10" s="21">
        <v>6.666666666666667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-106583759</v>
      </c>
      <c r="F14" s="20">
        <v>-154646823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-115985133</v>
      </c>
      <c r="Y14" s="20">
        <v>115985133</v>
      </c>
      <c r="Z14" s="21">
        <v>-100</v>
      </c>
      <c r="AA14" s="22">
        <v>-154646823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4000000</v>
      </c>
      <c r="D17" s="26">
        <f>SUM(D6:D16)</f>
        <v>0</v>
      </c>
      <c r="E17" s="27">
        <f t="shared" si="0"/>
        <v>-88583759</v>
      </c>
      <c r="F17" s="28">
        <f t="shared" si="0"/>
        <v>-139646823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7000000</v>
      </c>
      <c r="N17" s="28">
        <f t="shared" si="0"/>
        <v>7000000</v>
      </c>
      <c r="O17" s="28">
        <f t="shared" si="0"/>
        <v>0</v>
      </c>
      <c r="P17" s="28">
        <f t="shared" si="0"/>
        <v>0</v>
      </c>
      <c r="Q17" s="28">
        <f t="shared" si="0"/>
        <v>5000000</v>
      </c>
      <c r="R17" s="28">
        <f t="shared" si="0"/>
        <v>5000000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12000000</v>
      </c>
      <c r="X17" s="28">
        <f t="shared" si="0"/>
        <v>-104735133</v>
      </c>
      <c r="Y17" s="28">
        <f t="shared" si="0"/>
        <v>116735133</v>
      </c>
      <c r="Z17" s="29">
        <f>+IF(X17&lt;&gt;0,+(Y17/X17)*100,0)</f>
        <v>-111.45747339624803</v>
      </c>
      <c r="AA17" s="30">
        <f>SUM(AA6:AA16)</f>
        <v>-139646823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-55775000</v>
      </c>
      <c r="F26" s="20">
        <v>-10465000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-7848747</v>
      </c>
      <c r="Y26" s="20">
        <v>7848747</v>
      </c>
      <c r="Z26" s="21">
        <v>-100</v>
      </c>
      <c r="AA26" s="22">
        <v>-10465000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-55775000</v>
      </c>
      <c r="F27" s="28">
        <f t="shared" si="1"/>
        <v>-10465000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-7848747</v>
      </c>
      <c r="Y27" s="28">
        <f t="shared" si="1"/>
        <v>7848747</v>
      </c>
      <c r="Z27" s="29">
        <f>+IF(X27&lt;&gt;0,+(Y27/X27)*100,0)</f>
        <v>-100</v>
      </c>
      <c r="AA27" s="30">
        <f>SUM(AA21:AA26)</f>
        <v>-10465000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4000000</v>
      </c>
      <c r="D38" s="32">
        <f>+D17+D27+D36</f>
        <v>0</v>
      </c>
      <c r="E38" s="33">
        <f t="shared" si="3"/>
        <v>-144358759</v>
      </c>
      <c r="F38" s="2">
        <f t="shared" si="3"/>
        <v>-150111823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7000000</v>
      </c>
      <c r="N38" s="2">
        <f t="shared" si="3"/>
        <v>7000000</v>
      </c>
      <c r="O38" s="2">
        <f t="shared" si="3"/>
        <v>0</v>
      </c>
      <c r="P38" s="2">
        <f t="shared" si="3"/>
        <v>0</v>
      </c>
      <c r="Q38" s="2">
        <f t="shared" si="3"/>
        <v>5000000</v>
      </c>
      <c r="R38" s="2">
        <f t="shared" si="3"/>
        <v>5000000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12000000</v>
      </c>
      <c r="X38" s="2">
        <f t="shared" si="3"/>
        <v>-112583880</v>
      </c>
      <c r="Y38" s="2">
        <f t="shared" si="3"/>
        <v>124583880</v>
      </c>
      <c r="Z38" s="34">
        <f>+IF(X38&lt;&gt;0,+(Y38/X38)*100,0)</f>
        <v>-110.65871952538853</v>
      </c>
      <c r="AA38" s="35">
        <f>+AA17+AA27+AA36</f>
        <v>-150111823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7000000</v>
      </c>
      <c r="P39" s="2">
        <f>+O40+P60</f>
        <v>7000000</v>
      </c>
      <c r="Q39" s="2">
        <f>+P40+Q60</f>
        <v>7000000</v>
      </c>
      <c r="R39" s="2">
        <f>+O39</f>
        <v>7000000</v>
      </c>
      <c r="S39" s="2">
        <f>+Q40+S60</f>
        <v>12000000</v>
      </c>
      <c r="T39" s="2">
        <f>+S40+T60</f>
        <v>12000000</v>
      </c>
      <c r="U39" s="2">
        <f>+T40+U60</f>
        <v>12000000</v>
      </c>
      <c r="V39" s="2">
        <f>+S39</f>
        <v>12000000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4000000</v>
      </c>
      <c r="D40" s="43">
        <f t="shared" ref="D40:AA40" si="4">+D38+D39</f>
        <v>0</v>
      </c>
      <c r="E40" s="44">
        <f t="shared" si="4"/>
        <v>-144358759</v>
      </c>
      <c r="F40" s="45">
        <f t="shared" si="4"/>
        <v>-150111823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7000000</v>
      </c>
      <c r="N40" s="45">
        <f>+M40</f>
        <v>7000000</v>
      </c>
      <c r="O40" s="45">
        <f t="shared" si="4"/>
        <v>7000000</v>
      </c>
      <c r="P40" s="45">
        <f t="shared" si="4"/>
        <v>7000000</v>
      </c>
      <c r="Q40" s="45">
        <f t="shared" si="4"/>
        <v>12000000</v>
      </c>
      <c r="R40" s="45">
        <f>+Q40</f>
        <v>12000000</v>
      </c>
      <c r="S40" s="45">
        <f t="shared" si="4"/>
        <v>12000000</v>
      </c>
      <c r="T40" s="45">
        <f t="shared" si="4"/>
        <v>12000000</v>
      </c>
      <c r="U40" s="45">
        <f t="shared" si="4"/>
        <v>12000000</v>
      </c>
      <c r="V40" s="45">
        <f>+U40</f>
        <v>12000000</v>
      </c>
      <c r="W40" s="45">
        <f>+V40</f>
        <v>12000000</v>
      </c>
      <c r="X40" s="45">
        <f t="shared" si="4"/>
        <v>-112583880</v>
      </c>
      <c r="Y40" s="45">
        <f t="shared" si="4"/>
        <v>124583880</v>
      </c>
      <c r="Z40" s="46">
        <f>+IF(X40&lt;&gt;0,+(Y40/X40)*100,0)</f>
        <v>-110.65871952538853</v>
      </c>
      <c r="AA40" s="47">
        <f t="shared" si="4"/>
        <v>-150111823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>
        <v>-500</v>
      </c>
      <c r="M6" s="20"/>
      <c r="N6" s="20">
        <v>-500</v>
      </c>
      <c r="O6" s="20"/>
      <c r="P6" s="20"/>
      <c r="Q6" s="20"/>
      <c r="R6" s="20"/>
      <c r="S6" s="20"/>
      <c r="T6" s="20"/>
      <c r="U6" s="20"/>
      <c r="V6" s="20"/>
      <c r="W6" s="20">
        <v>-500</v>
      </c>
      <c r="X6" s="20"/>
      <c r="Y6" s="20">
        <v>-500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1625369556</v>
      </c>
      <c r="D7" s="18"/>
      <c r="E7" s="19">
        <v>3939691581</v>
      </c>
      <c r="F7" s="20">
        <v>4223346582</v>
      </c>
      <c r="G7" s="20">
        <v>213917854</v>
      </c>
      <c r="H7" s="20">
        <v>289817812</v>
      </c>
      <c r="I7" s="20">
        <v>289054700</v>
      </c>
      <c r="J7" s="20">
        <v>792790366</v>
      </c>
      <c r="K7" s="20">
        <v>307221066</v>
      </c>
      <c r="L7" s="20">
        <v>235884534</v>
      </c>
      <c r="M7" s="20">
        <v>148972438</v>
      </c>
      <c r="N7" s="20">
        <v>692078038</v>
      </c>
      <c r="O7" s="20">
        <v>233949377</v>
      </c>
      <c r="P7" s="20">
        <v>296369072</v>
      </c>
      <c r="Q7" s="20">
        <v>242668876</v>
      </c>
      <c r="R7" s="20">
        <v>772987325</v>
      </c>
      <c r="S7" s="20"/>
      <c r="T7" s="20"/>
      <c r="U7" s="20"/>
      <c r="V7" s="20"/>
      <c r="W7" s="20">
        <v>2257855729</v>
      </c>
      <c r="X7" s="20">
        <v>3097887395</v>
      </c>
      <c r="Y7" s="20">
        <v>-840031666</v>
      </c>
      <c r="Z7" s="21">
        <v>-27.116275025225701</v>
      </c>
      <c r="AA7" s="22">
        <v>4223346582</v>
      </c>
    </row>
    <row r="8" spans="1:27" ht="13.5" x14ac:dyDescent="0.25">
      <c r="A8" s="23" t="s">
        <v>36</v>
      </c>
      <c r="B8" s="17" t="s">
        <v>32</v>
      </c>
      <c r="C8" s="18">
        <v>1907540</v>
      </c>
      <c r="D8" s="18"/>
      <c r="E8" s="19">
        <v>309684886</v>
      </c>
      <c r="F8" s="20">
        <v>309580504</v>
      </c>
      <c r="G8" s="20">
        <v>147939</v>
      </c>
      <c r="H8" s="20">
        <v>183298</v>
      </c>
      <c r="I8" s="20">
        <v>141371</v>
      </c>
      <c r="J8" s="20">
        <v>472608</v>
      </c>
      <c r="K8" s="20">
        <v>187331</v>
      </c>
      <c r="L8" s="20">
        <v>146610</v>
      </c>
      <c r="M8" s="20">
        <v>203298</v>
      </c>
      <c r="N8" s="20">
        <v>537239</v>
      </c>
      <c r="O8" s="20">
        <v>194943</v>
      </c>
      <c r="P8" s="20">
        <v>251421</v>
      </c>
      <c r="Q8" s="20">
        <v>192426</v>
      </c>
      <c r="R8" s="20">
        <v>638790</v>
      </c>
      <c r="S8" s="20"/>
      <c r="T8" s="20"/>
      <c r="U8" s="20"/>
      <c r="V8" s="20"/>
      <c r="W8" s="20">
        <v>1648637</v>
      </c>
      <c r="X8" s="20">
        <v>232221905</v>
      </c>
      <c r="Y8" s="20">
        <v>-230573268</v>
      </c>
      <c r="Z8" s="21">
        <v>-99.290059652210672</v>
      </c>
      <c r="AA8" s="22">
        <v>309580504</v>
      </c>
    </row>
    <row r="9" spans="1:27" ht="13.5" x14ac:dyDescent="0.25">
      <c r="A9" s="23" t="s">
        <v>37</v>
      </c>
      <c r="B9" s="17" t="s">
        <v>6</v>
      </c>
      <c r="C9" s="18">
        <v>99895762</v>
      </c>
      <c r="D9" s="18"/>
      <c r="E9" s="19">
        <v>354444853</v>
      </c>
      <c r="F9" s="20">
        <v>380325582</v>
      </c>
      <c r="G9" s="20">
        <v>6822592</v>
      </c>
      <c r="H9" s="20">
        <v>10566367</v>
      </c>
      <c r="I9" s="20">
        <v>7962189</v>
      </c>
      <c r="J9" s="20">
        <v>25351148</v>
      </c>
      <c r="K9" s="20">
        <v>8060639</v>
      </c>
      <c r="L9" s="20">
        <v>8060870</v>
      </c>
      <c r="M9" s="20">
        <v>16057995</v>
      </c>
      <c r="N9" s="20">
        <v>32179504</v>
      </c>
      <c r="O9" s="20">
        <v>8242683</v>
      </c>
      <c r="P9" s="20">
        <v>7063573</v>
      </c>
      <c r="Q9" s="20">
        <v>10460126</v>
      </c>
      <c r="R9" s="20">
        <v>25766382</v>
      </c>
      <c r="S9" s="20"/>
      <c r="T9" s="20"/>
      <c r="U9" s="20"/>
      <c r="V9" s="20"/>
      <c r="W9" s="20">
        <v>83297034</v>
      </c>
      <c r="X9" s="20">
        <v>276185931</v>
      </c>
      <c r="Y9" s="20">
        <v>-192888897</v>
      </c>
      <c r="Z9" s="21">
        <v>-69.84023273799562</v>
      </c>
      <c r="AA9" s="22">
        <v>380325582</v>
      </c>
    </row>
    <row r="10" spans="1:27" ht="13.5" x14ac:dyDescent="0.25">
      <c r="A10" s="23" t="s">
        <v>38</v>
      </c>
      <c r="B10" s="17" t="s">
        <v>6</v>
      </c>
      <c r="C10" s="18">
        <v>68800000</v>
      </c>
      <c r="D10" s="18"/>
      <c r="E10" s="19">
        <v>190438750</v>
      </c>
      <c r="F10" s="20">
        <v>202514750</v>
      </c>
      <c r="G10" s="20">
        <v>38435000</v>
      </c>
      <c r="H10" s="20">
        <v>2000000</v>
      </c>
      <c r="I10" s="20">
        <v>2001828</v>
      </c>
      <c r="J10" s="20">
        <v>42436828</v>
      </c>
      <c r="K10" s="20">
        <v>10018768</v>
      </c>
      <c r="L10" s="20">
        <v>37700000</v>
      </c>
      <c r="M10" s="20">
        <v>50453000</v>
      </c>
      <c r="N10" s="20">
        <v>98171768</v>
      </c>
      <c r="O10" s="20">
        <v>1000000</v>
      </c>
      <c r="P10" s="20">
        <v>15850000</v>
      </c>
      <c r="Q10" s="20">
        <v>39165000</v>
      </c>
      <c r="R10" s="20">
        <v>56015000</v>
      </c>
      <c r="S10" s="20"/>
      <c r="T10" s="20"/>
      <c r="U10" s="20"/>
      <c r="V10" s="20"/>
      <c r="W10" s="20">
        <v>196623596</v>
      </c>
      <c r="X10" s="20">
        <v>151709994</v>
      </c>
      <c r="Y10" s="20">
        <v>44913602</v>
      </c>
      <c r="Z10" s="21">
        <v>29.604906582489221</v>
      </c>
      <c r="AA10" s="22">
        <v>202514750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7269</v>
      </c>
      <c r="Q11" s="20"/>
      <c r="R11" s="20">
        <v>7269</v>
      </c>
      <c r="S11" s="20"/>
      <c r="T11" s="20"/>
      <c r="U11" s="20"/>
      <c r="V11" s="20"/>
      <c r="W11" s="20">
        <v>7269</v>
      </c>
      <c r="X11" s="20"/>
      <c r="Y11" s="20">
        <v>7269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200000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135997</v>
      </c>
      <c r="Y12" s="20">
        <v>-135997</v>
      </c>
      <c r="Z12" s="21">
        <v>-100</v>
      </c>
      <c r="AA12" s="22">
        <v>200000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-1342580759</v>
      </c>
      <c r="D14" s="18"/>
      <c r="E14" s="19">
        <v>-6452280633</v>
      </c>
      <c r="F14" s="20">
        <v>-6333642827</v>
      </c>
      <c r="G14" s="20">
        <v>-305143424</v>
      </c>
      <c r="H14" s="20">
        <v>-199807520</v>
      </c>
      <c r="I14" s="20">
        <v>-206346624</v>
      </c>
      <c r="J14" s="20">
        <v>-711297568</v>
      </c>
      <c r="K14" s="20">
        <v>-191820999</v>
      </c>
      <c r="L14" s="20">
        <v>-169502624</v>
      </c>
      <c r="M14" s="20">
        <v>-279624386</v>
      </c>
      <c r="N14" s="20">
        <v>-640948009</v>
      </c>
      <c r="O14" s="20">
        <v>-175335100</v>
      </c>
      <c r="P14" s="20">
        <v>-475985013</v>
      </c>
      <c r="Q14" s="20">
        <v>-427616594</v>
      </c>
      <c r="R14" s="20">
        <v>-1078936707</v>
      </c>
      <c r="S14" s="20"/>
      <c r="T14" s="20"/>
      <c r="U14" s="20"/>
      <c r="V14" s="20"/>
      <c r="W14" s="20">
        <v>-2431182284</v>
      </c>
      <c r="X14" s="20">
        <v>-4880663497</v>
      </c>
      <c r="Y14" s="20">
        <v>2449481213</v>
      </c>
      <c r="Z14" s="21">
        <v>-50.187463538627973</v>
      </c>
      <c r="AA14" s="22">
        <v>-6333642827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-121403380</v>
      </c>
      <c r="F15" s="20">
        <v>-135779784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-89467807</v>
      </c>
      <c r="Y15" s="20">
        <v>89467807</v>
      </c>
      <c r="Z15" s="21">
        <v>-100</v>
      </c>
      <c r="AA15" s="22">
        <v>-135779784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453391868</v>
      </c>
      <c r="D17" s="26">
        <f>SUM(D6:D16)</f>
        <v>0</v>
      </c>
      <c r="E17" s="27">
        <f t="shared" si="0"/>
        <v>-1779263943</v>
      </c>
      <c r="F17" s="28">
        <f t="shared" si="0"/>
        <v>-1353455193</v>
      </c>
      <c r="G17" s="28">
        <f t="shared" si="0"/>
        <v>-45820039</v>
      </c>
      <c r="H17" s="28">
        <f t="shared" si="0"/>
        <v>102759957</v>
      </c>
      <c r="I17" s="28">
        <f t="shared" si="0"/>
        <v>92813464</v>
      </c>
      <c r="J17" s="28">
        <f t="shared" si="0"/>
        <v>149753382</v>
      </c>
      <c r="K17" s="28">
        <f t="shared" si="0"/>
        <v>133666805</v>
      </c>
      <c r="L17" s="28">
        <f t="shared" si="0"/>
        <v>112288890</v>
      </c>
      <c r="M17" s="28">
        <f t="shared" si="0"/>
        <v>-63937655</v>
      </c>
      <c r="N17" s="28">
        <f t="shared" si="0"/>
        <v>182018040</v>
      </c>
      <c r="O17" s="28">
        <f t="shared" si="0"/>
        <v>68051903</v>
      </c>
      <c r="P17" s="28">
        <f t="shared" si="0"/>
        <v>-156443678</v>
      </c>
      <c r="Q17" s="28">
        <f t="shared" si="0"/>
        <v>-135130166</v>
      </c>
      <c r="R17" s="28">
        <f t="shared" si="0"/>
        <v>-223521941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108249481</v>
      </c>
      <c r="X17" s="28">
        <f t="shared" si="0"/>
        <v>-1211990082</v>
      </c>
      <c r="Y17" s="28">
        <f t="shared" si="0"/>
        <v>1320239563</v>
      </c>
      <c r="Z17" s="29">
        <f>+IF(X17&lt;&gt;0,+(Y17/X17)*100,0)</f>
        <v>-108.93154841839706</v>
      </c>
      <c r="AA17" s="30">
        <f>SUM(AA6:AA16)</f>
        <v>-1353455193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-250964351</v>
      </c>
      <c r="D26" s="18"/>
      <c r="E26" s="19">
        <v>-367581265</v>
      </c>
      <c r="F26" s="20">
        <v>-311530234</v>
      </c>
      <c r="G26" s="20">
        <v>-17130910</v>
      </c>
      <c r="H26" s="20">
        <v>-19706313</v>
      </c>
      <c r="I26" s="20">
        <v>-33575021</v>
      </c>
      <c r="J26" s="20">
        <v>-70412244</v>
      </c>
      <c r="K26" s="20">
        <v>-23920762</v>
      </c>
      <c r="L26" s="20">
        <v>-16882929</v>
      </c>
      <c r="M26" s="20">
        <v>-37354010</v>
      </c>
      <c r="N26" s="20">
        <v>-78157701</v>
      </c>
      <c r="O26" s="20">
        <v>-14308265</v>
      </c>
      <c r="P26" s="20">
        <v>-23592550</v>
      </c>
      <c r="Q26" s="20">
        <v>-17699636</v>
      </c>
      <c r="R26" s="20">
        <v>-55600451</v>
      </c>
      <c r="S26" s="20"/>
      <c r="T26" s="20"/>
      <c r="U26" s="20"/>
      <c r="V26" s="20"/>
      <c r="W26" s="20">
        <v>-204170396</v>
      </c>
      <c r="X26" s="20">
        <v>-241322646</v>
      </c>
      <c r="Y26" s="20">
        <v>37152250</v>
      </c>
      <c r="Z26" s="21">
        <v>-15.395260501163243</v>
      </c>
      <c r="AA26" s="22">
        <v>-311530234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-250964351</v>
      </c>
      <c r="D27" s="26">
        <f>SUM(D21:D26)</f>
        <v>0</v>
      </c>
      <c r="E27" s="27">
        <f t="shared" si="1"/>
        <v>-367581265</v>
      </c>
      <c r="F27" s="28">
        <f t="shared" si="1"/>
        <v>-311530234</v>
      </c>
      <c r="G27" s="28">
        <f t="shared" si="1"/>
        <v>-17130910</v>
      </c>
      <c r="H27" s="28">
        <f t="shared" si="1"/>
        <v>-19706313</v>
      </c>
      <c r="I27" s="28">
        <f t="shared" si="1"/>
        <v>-33575021</v>
      </c>
      <c r="J27" s="28">
        <f t="shared" si="1"/>
        <v>-70412244</v>
      </c>
      <c r="K27" s="28">
        <f t="shared" si="1"/>
        <v>-23920762</v>
      </c>
      <c r="L27" s="28">
        <f t="shared" si="1"/>
        <v>-16882929</v>
      </c>
      <c r="M27" s="28">
        <f t="shared" si="1"/>
        <v>-37354010</v>
      </c>
      <c r="N27" s="28">
        <f t="shared" si="1"/>
        <v>-78157701</v>
      </c>
      <c r="O27" s="28">
        <f t="shared" si="1"/>
        <v>-14308265</v>
      </c>
      <c r="P27" s="28">
        <f t="shared" si="1"/>
        <v>-23592550</v>
      </c>
      <c r="Q27" s="28">
        <f t="shared" si="1"/>
        <v>-17699636</v>
      </c>
      <c r="R27" s="28">
        <f t="shared" si="1"/>
        <v>-55600451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-204170396</v>
      </c>
      <c r="X27" s="28">
        <f t="shared" si="1"/>
        <v>-241322646</v>
      </c>
      <c r="Y27" s="28">
        <f t="shared" si="1"/>
        <v>37152250</v>
      </c>
      <c r="Z27" s="29">
        <f>+IF(X27&lt;&gt;0,+(Y27/X27)*100,0)</f>
        <v>-15.395260501163243</v>
      </c>
      <c r="AA27" s="30">
        <f>SUM(AA21:AA26)</f>
        <v>-311530234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202427517</v>
      </c>
      <c r="D38" s="32">
        <f>+D17+D27+D36</f>
        <v>0</v>
      </c>
      <c r="E38" s="33">
        <f t="shared" si="3"/>
        <v>-2146845208</v>
      </c>
      <c r="F38" s="2">
        <f t="shared" si="3"/>
        <v>-1664985427</v>
      </c>
      <c r="G38" s="2">
        <f t="shared" si="3"/>
        <v>-62950949</v>
      </c>
      <c r="H38" s="2">
        <f t="shared" si="3"/>
        <v>83053644</v>
      </c>
      <c r="I38" s="2">
        <f t="shared" si="3"/>
        <v>59238443</v>
      </c>
      <c r="J38" s="2">
        <f t="shared" si="3"/>
        <v>79341138</v>
      </c>
      <c r="K38" s="2">
        <f t="shared" si="3"/>
        <v>109746043</v>
      </c>
      <c r="L38" s="2">
        <f t="shared" si="3"/>
        <v>95405961</v>
      </c>
      <c r="M38" s="2">
        <f t="shared" si="3"/>
        <v>-101291665</v>
      </c>
      <c r="N38" s="2">
        <f t="shared" si="3"/>
        <v>103860339</v>
      </c>
      <c r="O38" s="2">
        <f t="shared" si="3"/>
        <v>53743638</v>
      </c>
      <c r="P38" s="2">
        <f t="shared" si="3"/>
        <v>-180036228</v>
      </c>
      <c r="Q38" s="2">
        <f t="shared" si="3"/>
        <v>-152829802</v>
      </c>
      <c r="R38" s="2">
        <f t="shared" si="3"/>
        <v>-279122392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-95920915</v>
      </c>
      <c r="X38" s="2">
        <f t="shared" si="3"/>
        <v>-1453312728</v>
      </c>
      <c r="Y38" s="2">
        <f t="shared" si="3"/>
        <v>1357391813</v>
      </c>
      <c r="Z38" s="34">
        <f>+IF(X38&lt;&gt;0,+(Y38/X38)*100,0)</f>
        <v>-93.399843464386151</v>
      </c>
      <c r="AA38" s="35">
        <f>+AA17+AA27+AA36</f>
        <v>-1664985427</v>
      </c>
    </row>
    <row r="39" spans="1:27" ht="13.5" x14ac:dyDescent="0.25">
      <c r="A39" s="23" t="s">
        <v>60</v>
      </c>
      <c r="B39" s="17"/>
      <c r="C39" s="32">
        <v>722356186</v>
      </c>
      <c r="D39" s="32"/>
      <c r="E39" s="33">
        <v>-74632812</v>
      </c>
      <c r="F39" s="2">
        <v>55127701</v>
      </c>
      <c r="G39" s="2">
        <v>513472926</v>
      </c>
      <c r="H39" s="2">
        <f>+G40+H60</f>
        <v>452627700</v>
      </c>
      <c r="I39" s="2">
        <f>+H40+I60</f>
        <v>533897848</v>
      </c>
      <c r="J39" s="2">
        <f>+G39</f>
        <v>513472926</v>
      </c>
      <c r="K39" s="2">
        <f>+I40+K60</f>
        <v>593136291</v>
      </c>
      <c r="L39" s="2">
        <f>+K40+L60</f>
        <v>702882334</v>
      </c>
      <c r="M39" s="2">
        <f>+L40+M60</f>
        <v>798402324</v>
      </c>
      <c r="N39" s="2">
        <f>+K39</f>
        <v>593136291</v>
      </c>
      <c r="O39" s="2">
        <f>+M40+O60</f>
        <v>697110659</v>
      </c>
      <c r="P39" s="2">
        <f>+O40+P60</f>
        <v>750854297</v>
      </c>
      <c r="Q39" s="2">
        <f>+P40+Q60</f>
        <v>570818069</v>
      </c>
      <c r="R39" s="2">
        <f>+O39</f>
        <v>697110659</v>
      </c>
      <c r="S39" s="2">
        <f>+Q40+S60</f>
        <v>417988267</v>
      </c>
      <c r="T39" s="2">
        <f>+S40+T60</f>
        <v>417988267</v>
      </c>
      <c r="U39" s="2">
        <f>+T40+U60</f>
        <v>417988267</v>
      </c>
      <c r="V39" s="2">
        <f>+S39</f>
        <v>417988267</v>
      </c>
      <c r="W39" s="2">
        <f>+G39</f>
        <v>513472926</v>
      </c>
      <c r="X39" s="2">
        <v>55127701</v>
      </c>
      <c r="Y39" s="2">
        <f>+W39-X39</f>
        <v>458345225</v>
      </c>
      <c r="Z39" s="34">
        <f>+IF(X39&lt;&gt;0,+(Y39/X39)*100,0)</f>
        <v>831.42452285467152</v>
      </c>
      <c r="AA39" s="35">
        <v>55127701</v>
      </c>
    </row>
    <row r="40" spans="1:27" ht="13.5" x14ac:dyDescent="0.25">
      <c r="A40" s="41" t="s">
        <v>62</v>
      </c>
      <c r="B40" s="42" t="s">
        <v>61</v>
      </c>
      <c r="C40" s="43">
        <f>+C38+C39</f>
        <v>924783703</v>
      </c>
      <c r="D40" s="43">
        <f t="shared" ref="D40:AA40" si="4">+D38+D39</f>
        <v>0</v>
      </c>
      <c r="E40" s="44">
        <f t="shared" si="4"/>
        <v>-2221478020</v>
      </c>
      <c r="F40" s="45">
        <f t="shared" si="4"/>
        <v>-1609857726</v>
      </c>
      <c r="G40" s="45">
        <f t="shared" si="4"/>
        <v>450521977</v>
      </c>
      <c r="H40" s="45">
        <f t="shared" si="4"/>
        <v>535681344</v>
      </c>
      <c r="I40" s="45">
        <f t="shared" si="4"/>
        <v>593136291</v>
      </c>
      <c r="J40" s="45">
        <f>+I40</f>
        <v>593136291</v>
      </c>
      <c r="K40" s="45">
        <f t="shared" si="4"/>
        <v>702882334</v>
      </c>
      <c r="L40" s="45">
        <f t="shared" si="4"/>
        <v>798288295</v>
      </c>
      <c r="M40" s="45">
        <f t="shared" si="4"/>
        <v>697110659</v>
      </c>
      <c r="N40" s="45">
        <f>+M40</f>
        <v>697110659</v>
      </c>
      <c r="O40" s="45">
        <f t="shared" si="4"/>
        <v>750854297</v>
      </c>
      <c r="P40" s="45">
        <f t="shared" si="4"/>
        <v>570818069</v>
      </c>
      <c r="Q40" s="45">
        <f t="shared" si="4"/>
        <v>417988267</v>
      </c>
      <c r="R40" s="45">
        <f>+Q40</f>
        <v>417988267</v>
      </c>
      <c r="S40" s="45">
        <f t="shared" si="4"/>
        <v>417988267</v>
      </c>
      <c r="T40" s="45">
        <f t="shared" si="4"/>
        <v>417988267</v>
      </c>
      <c r="U40" s="45">
        <f t="shared" si="4"/>
        <v>417988267</v>
      </c>
      <c r="V40" s="45">
        <f>+U40</f>
        <v>417988267</v>
      </c>
      <c r="W40" s="45">
        <f>+V40</f>
        <v>417988267</v>
      </c>
      <c r="X40" s="45">
        <f t="shared" si="4"/>
        <v>-1398185027</v>
      </c>
      <c r="Y40" s="45">
        <f t="shared" si="4"/>
        <v>1815737038</v>
      </c>
      <c r="Z40" s="46">
        <f>+IF(X40&lt;&gt;0,+(Y40/X40)*100,0)</f>
        <v>-129.86385942752625</v>
      </c>
      <c r="AA40" s="47">
        <f t="shared" si="4"/>
        <v>-1609857726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513472926</v>
      </c>
      <c r="H60">
        <v>2105723</v>
      </c>
      <c r="I60">
        <v>-1783496</v>
      </c>
      <c r="J60">
        <v>513472926</v>
      </c>
      <c r="M60">
        <v>114029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04D9FE-5C35-452C-840B-1C16CDC7FBBA}"/>
</file>

<file path=customXml/itemProps2.xml><?xml version="1.0" encoding="utf-8"?>
<ds:datastoreItem xmlns:ds="http://schemas.openxmlformats.org/officeDocument/2006/customXml" ds:itemID="{E8AE0FC4-ABE3-47ED-83CC-5C0ACDB50EA1}"/>
</file>

<file path=customXml/itemProps3.xml><?xml version="1.0" encoding="utf-8"?>
<ds:datastoreItem xmlns:ds="http://schemas.openxmlformats.org/officeDocument/2006/customXml" ds:itemID="{E5D0A606-A51D-4C6B-9795-8AAAEF6F6C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2024-05-30T12:59:18Z</dcterms:created>
  <dcterms:modified xsi:type="dcterms:W3CDTF">2024-05-30T13:01:16Z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